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97VO GRUPO XX FTR PC 2025\"/>
    </mc:Choice>
  </mc:AlternateContent>
  <xr:revisionPtr revIDLastSave="0" documentId="13_ncr:1_{8CB5F25E-0E2C-4428-A048-8ECE77367EE4}" xr6:coauthVersionLast="47" xr6:coauthVersionMax="47" xr10:uidLastSave="{00000000-0000-0000-0000-000000000000}"/>
  <bookViews>
    <workbookView xWindow="2985" yWindow="1305" windowWidth="21945" windowHeight="15210" xr2:uid="{00000000-000D-0000-FFFF-FFFF00000000}"/>
  </bookViews>
  <sheets>
    <sheet name="RELACION FTR 2025" sheetId="29" r:id="rId1"/>
    <sheet name="CUADRO POR DPTOS" sheetId="27" r:id="rId2"/>
    <sheet name="NIVEL DE PELIGRO DEP" sheetId="28" r:id="rId3"/>
  </sheets>
  <definedNames>
    <definedName name="_xlnm._FilterDatabase" localSheetId="0" hidden="1">'RELACION FTR 2025'!$A$6:$AH$8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29" l="1"/>
  <c r="AD9" i="29"/>
  <c r="AC9" i="29"/>
  <c r="AB9" i="29"/>
  <c r="AA9" i="29"/>
  <c r="Z9" i="29"/>
  <c r="Y9" i="29"/>
  <c r="X9" i="29"/>
  <c r="W9" i="29"/>
  <c r="V9" i="29"/>
  <c r="AB9" i="28" l="1"/>
  <c r="AA9" i="28"/>
  <c r="Z9" i="28"/>
  <c r="X9" i="28"/>
  <c r="W9" i="28"/>
  <c r="V9" i="28"/>
  <c r="T9" i="28"/>
  <c r="S9" i="28"/>
  <c r="Q9" i="28"/>
  <c r="P9" i="28"/>
  <c r="P10" i="28" s="1"/>
  <c r="N9" i="28"/>
  <c r="M9" i="28"/>
  <c r="M10" i="28" s="1"/>
  <c r="K9" i="28"/>
  <c r="J9" i="28"/>
  <c r="J10" i="28" s="1"/>
  <c r="H9" i="28"/>
  <c r="G9" i="28"/>
  <c r="E9" i="28"/>
  <c r="D9" i="28"/>
  <c r="D10" i="28" s="1"/>
  <c r="AC8" i="28"/>
  <c r="Y8" i="28"/>
  <c r="U8" i="28"/>
  <c r="U9" i="28" s="1"/>
  <c r="R8" i="28"/>
  <c r="R9" i="28" s="1"/>
  <c r="O8" i="28"/>
  <c r="O9" i="28" s="1"/>
  <c r="L8" i="28"/>
  <c r="L9" i="28" s="1"/>
  <c r="I8" i="28"/>
  <c r="I9" i="28" s="1"/>
  <c r="F8" i="28"/>
  <c r="F9" i="28" s="1"/>
  <c r="D5" i="27"/>
  <c r="C5" i="27"/>
  <c r="E4" i="27"/>
  <c r="E5" i="27" s="1"/>
  <c r="AC9" i="28" l="1"/>
  <c r="V10" i="28" s="1"/>
  <c r="AD8" i="28"/>
  <c r="S10" i="28"/>
  <c r="G10" i="28"/>
  <c r="Y9" i="28"/>
  <c r="AD9" i="28" s="1"/>
</calcChain>
</file>

<file path=xl/sharedStrings.xml><?xml version="1.0" encoding="utf-8"?>
<sst xmlns="http://schemas.openxmlformats.org/spreadsheetml/2006/main" count="173" uniqueCount="105">
  <si>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</si>
  <si>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</si>
  <si>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</si>
  <si>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</si>
  <si>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</si>
  <si>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</si>
  <si>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</si>
  <si>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</si>
  <si>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</si>
  <si>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</si>
  <si>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</si>
  <si>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</si>
  <si>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</si>
  <si>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</si>
  <si>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</si>
  <si>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</si>
  <si>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</si>
  <si>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</si>
  <si>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</si>
  <si>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</si>
  <si>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</si>
  <si>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</si>
  <si>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</si>
  <si>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</si>
  <si>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</si>
  <si>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</si>
  <si>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</si>
  <si>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</si>
  <si>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</si>
  <si>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</si>
  <si>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</si>
  <si>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</si>
  <si>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</si>
  <si>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</si>
  <si>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</si>
  <si>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</si>
  <si>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</si>
  <si>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</si>
  <si>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</si>
  <si>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</si>
  <si>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</si>
  <si>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</si>
  <si>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</si>
  <si>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</si>
  <si>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</si>
  <si>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</si>
  <si>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</si>
  <si>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</si>
  <si>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</si>
  <si>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</si>
  <si>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</si>
  <si>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</si>
  <si>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</si>
  <si>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</si>
  <si>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</si>
  <si>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</si>
  <si>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</si>
  <si>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</si>
  <si>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</si>
  <si>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</si>
  <si>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</si>
  <si>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</si>
  <si>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</si>
  <si>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</si>
  <si>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</si>
  <si>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</si>
  <si>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FUENTE: Autoridad Nacional del Agua - ANA, 2025</t>
  </si>
  <si>
    <t>Río</t>
  </si>
  <si>
    <t>ZONA</t>
  </si>
  <si>
    <t>Alto</t>
  </si>
  <si>
    <t>Marañón</t>
  </si>
  <si>
    <t>Pastos</t>
  </si>
  <si>
    <t>RELACIÓN DE FICHAS TÉCNICAS REFERENCIALES DEL ESTUDIO DE "IDENTIFICACIÓN PUNTOS CRÍTICOS CON PELIGRO DE INUNDACIÓN, FLUJO DE DETRITOS (HUAICO) Y EROSIÓN FLUVIAL EN LOS PRINCIPALES RÍOS Y QUEBRADAS 2025"</t>
  </si>
  <si>
    <t>UBICACIÓN HIDROGRÀFICA</t>
  </si>
  <si>
    <t>MARGEN DE Río_QDA.</t>
  </si>
  <si>
    <t xml:space="preserve"> N° Viviendas (Und)</t>
  </si>
  <si>
    <t>HUANUCO</t>
  </si>
  <si>
    <t>FTR-CB-PREV N° 0689-2025-ANA-AAA.H-ALA.HC</t>
  </si>
  <si>
    <t>Huallaga</t>
  </si>
  <si>
    <t>Huallaga Central</t>
  </si>
  <si>
    <t>Intercuenca Alto Huallaga</t>
  </si>
  <si>
    <t>Frijol</t>
  </si>
  <si>
    <t>Huánuco</t>
  </si>
  <si>
    <t>Cholon</t>
  </si>
  <si>
    <t>El Paraiso</t>
  </si>
  <si>
    <t>Limpieza, descolmatación y conformación de dique con enrocado, en la margen derecha del río Frijol</t>
  </si>
  <si>
    <t>Platano, café, cacao, otros</t>
  </si>
  <si>
    <t>Inundación, Erosión fluvial</t>
  </si>
  <si>
    <t>FTR-CB-PREV N° 0690-2025-ANA-AAA.H-ALA.HC</t>
  </si>
  <si>
    <t>Chuntayacu</t>
  </si>
  <si>
    <t>Santa Rosa de Oso</t>
  </si>
  <si>
    <t>Limpieza, descolmatación y conformación de dique con enrocado, en la margen izquierda del río Chuntayacu</t>
  </si>
  <si>
    <t xml:space="preserve">FTR-CB-PREV N° 0691-2025-ANA-AAA.H-ALA.HC  </t>
  </si>
  <si>
    <t>Campo Verde</t>
  </si>
  <si>
    <t>Limpieza, descolmatación y conformación de dique con enrocado, en la margen izquierda del río Frijol</t>
  </si>
  <si>
    <t>FTR-MC-PREV N° 0612-2025-ANA-AAA.U-ALA.PU</t>
  </si>
  <si>
    <t>Mantenimiento de cauce en el punto crítico-Propuesta de actividades temporales</t>
  </si>
  <si>
    <t>Ucayali</t>
  </si>
  <si>
    <t>Pucallpa</t>
  </si>
  <si>
    <t>Pachitea</t>
  </si>
  <si>
    <t>Huampal</t>
  </si>
  <si>
    <t>Puerto Inca</t>
  </si>
  <si>
    <t>Codo del Pozuzo</t>
  </si>
  <si>
    <t>Caserio Río Codo y CP. Codo de Pozuzo</t>
  </si>
  <si>
    <t>Limpieza, descolmatación y conformación de bordo con material propio en la margen derecha del río Huampal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</si>
</sst>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4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10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33" fillId="0" borderId="4" xfId="0" applyNumberFormat="1" applyFont="1" applyBorder="1" applyAlignment="1">
      <alignment horizontal="center" vertical="center"/>
    </xf>
    <xf numFmtId="3" fontId="15" fillId="0" borderId="4" xfId="0" applyNumberFormat="1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1" borderId="6" xfId="1" applyNumberFormat="1" applyFont="1" applyFill="1" applyBorder="1" applyAlignment="1">
      <alignment horizontal="center" vertical="center" wrapText="1"/>
    </xf>
    <xf numFmtId="3" fontId="19" fillId="11" borderId="14" xfId="1" applyNumberFormat="1" applyFont="1" applyFill="1" applyBorder="1" applyAlignment="1">
      <alignment horizontal="center" vertical="center" wrapText="1"/>
    </xf>
    <xf numFmtId="3" fontId="19" fillId="11" borderId="11" xfId="1" applyNumberFormat="1" applyFont="1" applyFill="1" applyBorder="1" applyAlignment="1">
      <alignment horizontal="center" vertical="center" wrapText="1"/>
    </xf>
    <xf numFmtId="3" fontId="19" fillId="11" borderId="12" xfId="1" applyNumberFormat="1" applyFont="1" applyFill="1" applyBorder="1" applyAlignment="1">
      <alignment horizontal="center" vertical="center" wrapText="1"/>
    </xf>
    <xf numFmtId="3" fontId="19" fillId="11" borderId="8" xfId="1" applyNumberFormat="1" applyFont="1" applyFill="1" applyBorder="1" applyAlignment="1">
      <alignment horizontal="center" vertical="center" wrapText="1"/>
    </xf>
    <xf numFmtId="3" fontId="19" fillId="11" borderId="13" xfId="1" applyNumberFormat="1" applyFont="1" applyFill="1" applyBorder="1" applyAlignment="1">
      <alignment horizontal="center" vertical="center" wrapText="1"/>
    </xf>
    <xf numFmtId="4" fontId="19" fillId="11" borderId="2" xfId="0" applyNumberFormat="1" applyFont="1" applyFill="1" applyBorder="1" applyAlignment="1">
      <alignment horizontal="center" vertical="center" wrapText="1"/>
    </xf>
    <xf numFmtId="4" fontId="19" fillId="11" borderId="1" xfId="0" applyNumberFormat="1" applyFont="1" applyFill="1" applyBorder="1" applyAlignment="1">
      <alignment horizontal="center" vertical="center" wrapText="1"/>
    </xf>
    <xf numFmtId="4" fontId="19" fillId="11" borderId="5" xfId="0" applyNumberFormat="1" applyFont="1" applyFill="1" applyBorder="1" applyAlignment="1">
      <alignment horizontal="center" vertical="center" wrapText="1"/>
    </xf>
    <xf numFmtId="1" fontId="19" fillId="11" borderId="2" xfId="1" applyNumberFormat="1" applyFont="1" applyFill="1" applyBorder="1" applyAlignment="1">
      <alignment horizontal="center" vertical="center" wrapText="1"/>
    </xf>
    <xf numFmtId="1" fontId="19" fillId="11" borderId="1" xfId="1" applyNumberFormat="1" applyFont="1" applyFill="1" applyBorder="1" applyAlignment="1">
      <alignment horizontal="center" vertical="center" wrapText="1"/>
    </xf>
    <xf numFmtId="1" fontId="19" fillId="11" borderId="5" xfId="1" applyNumberFormat="1" applyFont="1" applyFill="1" applyBorder="1" applyAlignment="1">
      <alignment horizontal="center" vertical="center" wrapText="1"/>
    </xf>
    <xf numFmtId="164" fontId="19" fillId="11" borderId="2" xfId="0" applyNumberFormat="1" applyFont="1" applyFill="1" applyBorder="1" applyAlignment="1">
      <alignment horizontal="center" vertical="center" wrapText="1"/>
    </xf>
    <xf numFmtId="164" fontId="19" fillId="11" borderId="1" xfId="0" applyNumberFormat="1" applyFont="1" applyFill="1" applyBorder="1" applyAlignment="1">
      <alignment horizontal="center" vertical="center" wrapText="1"/>
    </xf>
    <xf numFmtId="164" fontId="19" fillId="11" borderId="5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0DB02-06AD-4AF9-BC96-42B425BE129C}">
  <sheetPr>
    <tabColor rgb="FF92D050"/>
  </sheetPr>
  <dimension ref="A1:AH742"/>
  <sheetViews>
    <sheetView tabSelected="1" zoomScaleNormal="100" workbookViewId="0">
      <selection activeCell="C17" sqref="C17"/>
    </sheetView>
  </sheetViews>
  <sheetFormatPr baseColWidth="10" defaultColWidth="8.5703125" defaultRowHeight="15.75" customHeight="1" x14ac:dyDescent="0.3"/>
  <cols>
    <col min="1" max="1" width="4.140625" style="25" customWidth="1"/>
    <col min="2" max="2" width="22.7109375" style="25" customWidth="1"/>
    <col min="3" max="3" width="28.425781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855468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5.7109375" style="11" customWidth="1"/>
    <col min="21" max="21" width="5.28515625" style="10" customWidth="1"/>
    <col min="22" max="22" width="8.7109375" style="56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7109375" style="10" customWidth="1"/>
    <col min="32" max="32" width="7.5703125" style="56" customWidth="1"/>
    <col min="33" max="33" width="14.14062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4" t="s">
        <v>1</v>
      </c>
      <c r="B1" s="114"/>
      <c r="C1" s="114"/>
      <c r="D1" s="114"/>
      <c r="E1" s="114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2"/>
    </row>
    <row r="2" spans="1:34" customFormat="1" ht="15.75" customHeight="1" x14ac:dyDescent="0.3">
      <c r="A2" s="114" t="s">
        <v>2</v>
      </c>
      <c r="B2" s="114"/>
      <c r="C2" s="114"/>
      <c r="D2" s="114"/>
      <c r="E2" s="114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5"/>
      <c r="W3" s="8"/>
      <c r="X3" s="6"/>
      <c r="Y3" s="6"/>
      <c r="Z3" s="6"/>
      <c r="AA3" s="6"/>
      <c r="AB3" s="6"/>
      <c r="AC3" s="6"/>
      <c r="AD3" s="8"/>
      <c r="AE3" s="2"/>
      <c r="AF3" s="57"/>
      <c r="AG3" s="2"/>
    </row>
    <row r="4" spans="1:34" customFormat="1" ht="15.75" customHeight="1" x14ac:dyDescent="0.3">
      <c r="A4" s="114" t="s">
        <v>72</v>
      </c>
      <c r="B4" s="114"/>
      <c r="C4" s="114"/>
      <c r="D4" s="114"/>
      <c r="E4" s="114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8"/>
      <c r="AG5" s="2"/>
    </row>
    <row r="6" spans="1:34" ht="15.75" customHeight="1" x14ac:dyDescent="0.3">
      <c r="A6" s="116" t="s">
        <v>3</v>
      </c>
      <c r="B6" s="117" t="s">
        <v>63</v>
      </c>
      <c r="C6" s="117" t="s">
        <v>38</v>
      </c>
      <c r="D6" s="99" t="s">
        <v>64</v>
      </c>
      <c r="E6" s="99"/>
      <c r="F6" s="99" t="s">
        <v>73</v>
      </c>
      <c r="G6" s="99"/>
      <c r="H6" s="99"/>
      <c r="I6" s="97" t="s">
        <v>4</v>
      </c>
      <c r="J6" s="97"/>
      <c r="K6" s="97"/>
      <c r="L6" s="97"/>
      <c r="M6" s="120" t="s">
        <v>65</v>
      </c>
      <c r="N6" s="121"/>
      <c r="O6" s="121"/>
      <c r="P6" s="121"/>
      <c r="Q6" s="122"/>
      <c r="R6" s="93" t="s">
        <v>74</v>
      </c>
      <c r="S6" s="93"/>
      <c r="T6" s="104" t="s">
        <v>5</v>
      </c>
      <c r="U6" s="105"/>
      <c r="V6" s="106"/>
      <c r="W6" s="106"/>
      <c r="X6" s="101" t="s">
        <v>6</v>
      </c>
      <c r="Y6" s="101"/>
      <c r="Z6" s="93"/>
      <c r="AA6" s="93"/>
      <c r="AB6" s="101"/>
      <c r="AC6" s="101"/>
      <c r="AD6" s="107"/>
      <c r="AE6" s="93"/>
      <c r="AF6" s="107"/>
      <c r="AG6" s="95" t="s">
        <v>7</v>
      </c>
      <c r="AH6" s="95" t="s">
        <v>8</v>
      </c>
    </row>
    <row r="7" spans="1:34" ht="15.75" customHeight="1" x14ac:dyDescent="0.3">
      <c r="A7" s="116"/>
      <c r="B7" s="118"/>
      <c r="C7" s="118"/>
      <c r="D7" s="99"/>
      <c r="E7" s="99"/>
      <c r="F7" s="99"/>
      <c r="G7" s="99"/>
      <c r="H7" s="99"/>
      <c r="I7" s="97" t="s">
        <v>9</v>
      </c>
      <c r="J7" s="97" t="s">
        <v>10</v>
      </c>
      <c r="K7" s="97" t="s">
        <v>11</v>
      </c>
      <c r="L7" s="99" t="s">
        <v>12</v>
      </c>
      <c r="M7" s="101" t="s">
        <v>13</v>
      </c>
      <c r="N7" s="101"/>
      <c r="O7" s="101" t="s">
        <v>14</v>
      </c>
      <c r="P7" s="101"/>
      <c r="Q7" s="108" t="s">
        <v>68</v>
      </c>
      <c r="R7" s="93"/>
      <c r="S7" s="93"/>
      <c r="T7" s="110" t="s">
        <v>15</v>
      </c>
      <c r="U7" s="97" t="s">
        <v>16</v>
      </c>
      <c r="V7" s="112" t="s">
        <v>17</v>
      </c>
      <c r="W7" s="102" t="s">
        <v>18</v>
      </c>
      <c r="X7" s="93" t="s">
        <v>0</v>
      </c>
      <c r="Y7" s="93" t="s">
        <v>75</v>
      </c>
      <c r="Z7" s="93" t="s">
        <v>19</v>
      </c>
      <c r="AA7" s="93" t="s">
        <v>20</v>
      </c>
      <c r="AB7" s="93" t="s">
        <v>21</v>
      </c>
      <c r="AC7" s="93" t="s">
        <v>22</v>
      </c>
      <c r="AD7" s="107" t="s">
        <v>23</v>
      </c>
      <c r="AE7" s="93"/>
      <c r="AF7" s="123" t="s">
        <v>24</v>
      </c>
      <c r="AG7" s="96"/>
      <c r="AH7" s="96"/>
    </row>
    <row r="8" spans="1:34" ht="37.5" customHeight="1" x14ac:dyDescent="0.3">
      <c r="A8" s="117"/>
      <c r="B8" s="119"/>
      <c r="C8" s="119"/>
      <c r="D8" s="30" t="s">
        <v>28</v>
      </c>
      <c r="E8" s="30" t="s">
        <v>29</v>
      </c>
      <c r="F8" s="30" t="s">
        <v>25</v>
      </c>
      <c r="G8" s="30" t="s">
        <v>26</v>
      </c>
      <c r="H8" s="30" t="s">
        <v>27</v>
      </c>
      <c r="I8" s="98"/>
      <c r="J8" s="98"/>
      <c r="K8" s="98"/>
      <c r="L8" s="100"/>
      <c r="M8" s="15" t="s">
        <v>30</v>
      </c>
      <c r="N8" s="15" t="s">
        <v>31</v>
      </c>
      <c r="O8" s="15" t="s">
        <v>30</v>
      </c>
      <c r="P8" s="15" t="s">
        <v>31</v>
      </c>
      <c r="Q8" s="109"/>
      <c r="R8" s="29" t="s">
        <v>32</v>
      </c>
      <c r="S8" s="29" t="s">
        <v>33</v>
      </c>
      <c r="T8" s="111"/>
      <c r="U8" s="98"/>
      <c r="V8" s="113"/>
      <c r="W8" s="103"/>
      <c r="X8" s="94"/>
      <c r="Y8" s="94"/>
      <c r="Z8" s="94"/>
      <c r="AA8" s="94"/>
      <c r="AB8" s="94"/>
      <c r="AC8" s="94"/>
      <c r="AD8" s="38" t="s">
        <v>34</v>
      </c>
      <c r="AE8" s="29" t="s">
        <v>35</v>
      </c>
      <c r="AF8" s="124"/>
      <c r="AG8" s="96"/>
      <c r="AH8" s="96"/>
    </row>
    <row r="9" spans="1:34" s="19" customFormat="1" ht="24" customHeight="1" x14ac:dyDescent="0.25">
      <c r="A9" s="16">
        <v>4</v>
      </c>
      <c r="B9" s="17" t="s">
        <v>76</v>
      </c>
      <c r="C9" s="17"/>
      <c r="D9" s="68"/>
      <c r="E9" s="68"/>
      <c r="F9" s="17"/>
      <c r="G9" s="17"/>
      <c r="H9" s="17"/>
      <c r="I9" s="68"/>
      <c r="J9" s="68"/>
      <c r="K9" s="68"/>
      <c r="L9" s="68"/>
      <c r="M9" s="18"/>
      <c r="N9" s="18"/>
      <c r="O9" s="18"/>
      <c r="P9" s="18"/>
      <c r="Q9" s="18"/>
      <c r="R9" s="68"/>
      <c r="S9" s="68"/>
      <c r="T9" s="68"/>
      <c r="U9" s="68"/>
      <c r="V9" s="39">
        <f t="shared" ref="V9:AD9" si="0">SUM(V10:V13)</f>
        <v>6.7450000000000001</v>
      </c>
      <c r="W9" s="67">
        <f t="shared" si="0"/>
        <v>8623397.0469429996</v>
      </c>
      <c r="X9" s="32">
        <f t="shared" si="0"/>
        <v>3110</v>
      </c>
      <c r="Y9" s="32">
        <f t="shared" si="0"/>
        <v>995</v>
      </c>
      <c r="Z9" s="32">
        <f t="shared" si="0"/>
        <v>90</v>
      </c>
      <c r="AA9" s="32">
        <f t="shared" si="0"/>
        <v>1800</v>
      </c>
      <c r="AB9" s="32">
        <f t="shared" si="0"/>
        <v>3</v>
      </c>
      <c r="AC9" s="32">
        <f t="shared" si="0"/>
        <v>3</v>
      </c>
      <c r="AD9" s="67">
        <f t="shared" si="0"/>
        <v>615</v>
      </c>
      <c r="AE9" s="39"/>
      <c r="AF9" s="39">
        <f>SUM(AF10:AF13)</f>
        <v>2.0059999999999998</v>
      </c>
      <c r="AG9" s="65"/>
      <c r="AH9" s="24"/>
    </row>
    <row r="10" spans="1:34" s="64" customFormat="1" ht="30" customHeight="1" x14ac:dyDescent="0.25">
      <c r="A10" s="20">
        <v>1</v>
      </c>
      <c r="B10" s="66" t="s">
        <v>77</v>
      </c>
      <c r="C10" s="31" t="s">
        <v>39</v>
      </c>
      <c r="D10" s="21" t="s">
        <v>78</v>
      </c>
      <c r="E10" s="21" t="s">
        <v>79</v>
      </c>
      <c r="F10" s="21" t="s">
        <v>80</v>
      </c>
      <c r="G10" s="21" t="s">
        <v>67</v>
      </c>
      <c r="H10" s="21" t="s">
        <v>81</v>
      </c>
      <c r="I10" s="21" t="s">
        <v>82</v>
      </c>
      <c r="J10" s="21" t="s">
        <v>70</v>
      </c>
      <c r="K10" s="21" t="s">
        <v>83</v>
      </c>
      <c r="L10" s="21" t="s">
        <v>84</v>
      </c>
      <c r="M10" s="22">
        <v>346961.4804</v>
      </c>
      <c r="N10" s="22">
        <v>9060653.8347999994</v>
      </c>
      <c r="O10" s="22">
        <v>346853.7352</v>
      </c>
      <c r="P10" s="22">
        <v>9061993.9359000009</v>
      </c>
      <c r="Q10" s="22">
        <v>18</v>
      </c>
      <c r="R10" s="21"/>
      <c r="S10" s="21" t="s">
        <v>36</v>
      </c>
      <c r="T10" s="21" t="s">
        <v>85</v>
      </c>
      <c r="U10" s="62" t="s">
        <v>37</v>
      </c>
      <c r="V10" s="40">
        <v>1.75</v>
      </c>
      <c r="W10" s="1">
        <v>2418158.8380800001</v>
      </c>
      <c r="X10" s="20">
        <v>2020</v>
      </c>
      <c r="Y10" s="20">
        <v>720</v>
      </c>
      <c r="Z10" s="20">
        <v>15</v>
      </c>
      <c r="AA10" s="20">
        <v>500</v>
      </c>
      <c r="AB10" s="20">
        <v>1</v>
      </c>
      <c r="AC10" s="20">
        <v>1</v>
      </c>
      <c r="AD10" s="1">
        <v>5</v>
      </c>
      <c r="AE10" s="63" t="s">
        <v>86</v>
      </c>
      <c r="AF10" s="40">
        <v>2E-3</v>
      </c>
      <c r="AG10" s="23" t="s">
        <v>87</v>
      </c>
      <c r="AH10" s="91" t="s">
        <v>60</v>
      </c>
    </row>
    <row r="11" spans="1:34" s="64" customFormat="1" ht="30" customHeight="1" x14ac:dyDescent="0.25">
      <c r="A11" s="20">
        <v>2</v>
      </c>
      <c r="B11" s="66" t="s">
        <v>88</v>
      </c>
      <c r="C11" s="31" t="s">
        <v>39</v>
      </c>
      <c r="D11" s="21" t="s">
        <v>78</v>
      </c>
      <c r="E11" s="21" t="s">
        <v>79</v>
      </c>
      <c r="F11" s="21" t="s">
        <v>80</v>
      </c>
      <c r="G11" s="21" t="s">
        <v>67</v>
      </c>
      <c r="H11" s="21" t="s">
        <v>89</v>
      </c>
      <c r="I11" s="21" t="s">
        <v>82</v>
      </c>
      <c r="J11" s="21" t="s">
        <v>70</v>
      </c>
      <c r="K11" s="21" t="s">
        <v>83</v>
      </c>
      <c r="L11" s="21" t="s">
        <v>90</v>
      </c>
      <c r="M11" s="22">
        <v>312851</v>
      </c>
      <c r="N11" s="22">
        <v>9047314</v>
      </c>
      <c r="O11" s="22">
        <v>313459</v>
      </c>
      <c r="P11" s="22">
        <v>9047159</v>
      </c>
      <c r="Q11" s="22">
        <v>18</v>
      </c>
      <c r="R11" s="21" t="s">
        <v>36</v>
      </c>
      <c r="S11" s="21"/>
      <c r="T11" s="21" t="s">
        <v>91</v>
      </c>
      <c r="U11" s="62" t="s">
        <v>37</v>
      </c>
      <c r="V11" s="40">
        <v>0.78</v>
      </c>
      <c r="W11" s="1">
        <v>1934838.0364799998</v>
      </c>
      <c r="X11" s="20">
        <v>270</v>
      </c>
      <c r="Y11" s="20">
        <v>50</v>
      </c>
      <c r="Z11" s="20"/>
      <c r="AA11" s="20"/>
      <c r="AB11" s="20">
        <v>1</v>
      </c>
      <c r="AC11" s="20"/>
      <c r="AD11" s="1">
        <v>5</v>
      </c>
      <c r="AE11" s="63" t="s">
        <v>86</v>
      </c>
      <c r="AF11" s="40">
        <v>2E-3</v>
      </c>
      <c r="AG11" s="23" t="s">
        <v>87</v>
      </c>
      <c r="AH11" s="90" t="s">
        <v>69</v>
      </c>
    </row>
    <row r="12" spans="1:34" s="64" customFormat="1" ht="30" customHeight="1" x14ac:dyDescent="0.25">
      <c r="A12" s="20">
        <v>3</v>
      </c>
      <c r="B12" s="66" t="s">
        <v>92</v>
      </c>
      <c r="C12" s="31" t="s">
        <v>39</v>
      </c>
      <c r="D12" s="21" t="s">
        <v>78</v>
      </c>
      <c r="E12" s="21" t="s">
        <v>79</v>
      </c>
      <c r="F12" s="21" t="s">
        <v>80</v>
      </c>
      <c r="G12" s="21" t="s">
        <v>67</v>
      </c>
      <c r="H12" s="21" t="s">
        <v>81</v>
      </c>
      <c r="I12" s="21" t="s">
        <v>82</v>
      </c>
      <c r="J12" s="21" t="s">
        <v>70</v>
      </c>
      <c r="K12" s="21" t="s">
        <v>83</v>
      </c>
      <c r="L12" s="21" t="s">
        <v>93</v>
      </c>
      <c r="M12" s="22">
        <v>343740.8554</v>
      </c>
      <c r="N12" s="22">
        <v>9050521.2361999992</v>
      </c>
      <c r="O12" s="22">
        <v>344465.6666</v>
      </c>
      <c r="P12" s="22">
        <v>344465.6666</v>
      </c>
      <c r="Q12" s="22">
        <v>19</v>
      </c>
      <c r="R12" s="21" t="s">
        <v>36</v>
      </c>
      <c r="S12" s="21"/>
      <c r="T12" s="21" t="s">
        <v>94</v>
      </c>
      <c r="U12" s="62" t="s">
        <v>37</v>
      </c>
      <c r="V12" s="40">
        <v>1</v>
      </c>
      <c r="W12" s="1">
        <v>2440880.7081599999</v>
      </c>
      <c r="X12" s="20">
        <v>20</v>
      </c>
      <c r="Y12" s="20">
        <v>5</v>
      </c>
      <c r="Z12" s="20">
        <v>15</v>
      </c>
      <c r="AA12" s="20">
        <v>500</v>
      </c>
      <c r="AB12" s="20">
        <v>1</v>
      </c>
      <c r="AC12" s="20">
        <v>1</v>
      </c>
      <c r="AD12" s="1">
        <v>5</v>
      </c>
      <c r="AE12" s="63" t="s">
        <v>86</v>
      </c>
      <c r="AF12" s="40">
        <v>2E-3</v>
      </c>
      <c r="AG12" s="23" t="s">
        <v>87</v>
      </c>
      <c r="AH12" s="90" t="s">
        <v>69</v>
      </c>
    </row>
    <row r="13" spans="1:34" s="64" customFormat="1" ht="30" customHeight="1" x14ac:dyDescent="0.25">
      <c r="A13" s="20">
        <v>4</v>
      </c>
      <c r="B13" s="66" t="s">
        <v>95</v>
      </c>
      <c r="C13" s="92" t="s">
        <v>96</v>
      </c>
      <c r="D13" s="21" t="s">
        <v>97</v>
      </c>
      <c r="E13" s="21" t="s">
        <v>98</v>
      </c>
      <c r="F13" s="21" t="s">
        <v>99</v>
      </c>
      <c r="G13" s="21" t="s">
        <v>67</v>
      </c>
      <c r="H13" s="21" t="s">
        <v>100</v>
      </c>
      <c r="I13" s="21" t="s">
        <v>82</v>
      </c>
      <c r="J13" s="21" t="s">
        <v>101</v>
      </c>
      <c r="K13" s="21" t="s">
        <v>102</v>
      </c>
      <c r="L13" s="21" t="s">
        <v>103</v>
      </c>
      <c r="M13" s="22">
        <v>444097</v>
      </c>
      <c r="N13" s="22">
        <v>8932097</v>
      </c>
      <c r="O13" s="22">
        <v>446054</v>
      </c>
      <c r="P13" s="22">
        <v>8932263</v>
      </c>
      <c r="Q13" s="22">
        <v>18</v>
      </c>
      <c r="R13" s="21"/>
      <c r="S13" s="21" t="s">
        <v>36</v>
      </c>
      <c r="T13" s="21" t="s">
        <v>104</v>
      </c>
      <c r="U13" s="62" t="s">
        <v>37</v>
      </c>
      <c r="V13" s="40">
        <v>3.2149999999999999</v>
      </c>
      <c r="W13" s="1">
        <v>1829519.464223</v>
      </c>
      <c r="X13" s="20">
        <v>800</v>
      </c>
      <c r="Y13" s="20">
        <v>220</v>
      </c>
      <c r="Z13" s="20">
        <v>60</v>
      </c>
      <c r="AA13" s="20">
        <v>800</v>
      </c>
      <c r="AB13" s="20"/>
      <c r="AC13" s="20">
        <v>1</v>
      </c>
      <c r="AD13" s="1">
        <v>600</v>
      </c>
      <c r="AE13" s="63" t="s">
        <v>71</v>
      </c>
      <c r="AF13" s="40">
        <v>2</v>
      </c>
      <c r="AG13" s="23" t="s">
        <v>87</v>
      </c>
      <c r="AH13" s="91" t="s">
        <v>60</v>
      </c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6"/>
      <c r="W14" s="14"/>
      <c r="X14" s="13"/>
      <c r="Y14" s="13"/>
      <c r="Z14" s="13"/>
      <c r="AA14" s="13"/>
      <c r="AB14" s="13"/>
      <c r="AC14" s="13"/>
      <c r="AD14" s="14"/>
      <c r="AE14" s="10"/>
      <c r="AF14" s="56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6"/>
      <c r="W15" s="14"/>
      <c r="X15" s="13"/>
      <c r="Y15" s="13"/>
      <c r="Z15" s="13"/>
      <c r="AA15" s="13"/>
      <c r="AB15" s="13"/>
      <c r="AC15" s="13"/>
      <c r="AD15" s="14"/>
      <c r="AE15" s="10"/>
      <c r="AF15" s="56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6"/>
      <c r="W16" s="14"/>
      <c r="X16" s="13"/>
      <c r="Y16" s="13"/>
      <c r="Z16" s="13"/>
      <c r="AA16" s="13"/>
      <c r="AB16" s="13"/>
      <c r="AC16" s="13"/>
      <c r="AD16" s="14"/>
      <c r="AE16" s="10"/>
      <c r="AF16" s="56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6"/>
      <c r="W17" s="14"/>
      <c r="X17" s="13"/>
      <c r="Y17" s="13"/>
      <c r="Z17" s="13"/>
      <c r="AA17" s="13"/>
      <c r="AB17" s="13"/>
      <c r="AC17" s="13"/>
      <c r="AD17" s="14"/>
      <c r="AE17" s="10"/>
      <c r="AF17" s="56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6"/>
      <c r="W18" s="14"/>
      <c r="X18" s="13"/>
      <c r="Y18" s="13"/>
      <c r="Z18" s="13"/>
      <c r="AA18" s="13"/>
      <c r="AB18" s="13"/>
      <c r="AC18" s="13"/>
      <c r="AD18" s="14"/>
      <c r="AE18" s="10"/>
      <c r="AF18" s="56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6"/>
      <c r="W19" s="14"/>
      <c r="X19" s="13"/>
      <c r="Y19" s="13"/>
      <c r="Z19" s="13"/>
      <c r="AA19" s="13"/>
      <c r="AB19" s="13"/>
      <c r="AC19" s="13"/>
      <c r="AD19" s="14"/>
      <c r="AE19" s="10"/>
      <c r="AF19" s="56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6"/>
      <c r="W20" s="14"/>
      <c r="X20" s="13"/>
      <c r="Y20" s="13"/>
      <c r="Z20" s="13"/>
      <c r="AA20" s="13"/>
      <c r="AB20" s="13"/>
      <c r="AC20" s="13"/>
      <c r="AD20" s="14"/>
      <c r="AE20" s="10"/>
      <c r="AF20" s="56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6"/>
      <c r="W21" s="14"/>
      <c r="X21" s="13"/>
      <c r="Y21" s="13"/>
      <c r="Z21" s="13"/>
      <c r="AA21" s="13"/>
      <c r="AB21" s="13"/>
      <c r="AC21" s="13"/>
      <c r="AD21" s="14"/>
      <c r="AE21" s="10"/>
      <c r="AF21" s="56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6"/>
      <c r="W22" s="14"/>
      <c r="X22" s="13"/>
      <c r="Y22" s="13"/>
      <c r="Z22" s="13"/>
      <c r="AA22" s="13"/>
      <c r="AB22" s="13"/>
      <c r="AC22" s="13"/>
      <c r="AD22" s="14"/>
      <c r="AE22" s="10"/>
      <c r="AF22" s="56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6"/>
      <c r="W23" s="14"/>
      <c r="X23" s="13"/>
      <c r="Y23" s="13"/>
      <c r="Z23" s="13"/>
      <c r="AA23" s="13"/>
      <c r="AB23" s="13"/>
      <c r="AC23" s="13"/>
      <c r="AD23" s="14"/>
      <c r="AE23" s="10"/>
      <c r="AF23" s="56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6"/>
      <c r="W24" s="14"/>
      <c r="X24" s="13"/>
      <c r="Y24" s="13"/>
      <c r="Z24" s="13"/>
      <c r="AA24" s="13"/>
      <c r="AB24" s="13"/>
      <c r="AC24" s="13"/>
      <c r="AD24" s="14"/>
      <c r="AE24" s="10"/>
      <c r="AF24" s="56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6"/>
      <c r="W25" s="14"/>
      <c r="X25" s="13"/>
      <c r="Y25" s="13"/>
      <c r="Z25" s="13"/>
      <c r="AA25" s="13"/>
      <c r="AB25" s="13"/>
      <c r="AC25" s="13"/>
      <c r="AD25" s="14"/>
      <c r="AE25" s="10"/>
      <c r="AF25" s="56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6"/>
      <c r="W26" s="14"/>
      <c r="X26" s="13"/>
      <c r="Y26" s="13"/>
      <c r="Z26" s="13"/>
      <c r="AA26" s="13"/>
      <c r="AB26" s="13"/>
      <c r="AC26" s="13"/>
      <c r="AD26" s="14"/>
      <c r="AE26" s="10"/>
      <c r="AF26" s="56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6"/>
      <c r="W27" s="14"/>
      <c r="X27" s="13"/>
      <c r="Y27" s="13"/>
      <c r="Z27" s="13"/>
      <c r="AA27" s="13"/>
      <c r="AB27" s="13"/>
      <c r="AC27" s="13"/>
      <c r="AD27" s="14"/>
      <c r="AE27" s="10"/>
      <c r="AF27" s="56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6"/>
      <c r="W28" s="14"/>
      <c r="X28" s="13"/>
      <c r="Y28" s="13"/>
      <c r="Z28" s="13"/>
      <c r="AA28" s="13"/>
      <c r="AB28" s="13"/>
      <c r="AC28" s="13"/>
      <c r="AD28" s="14"/>
      <c r="AE28" s="10"/>
      <c r="AF28" s="56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6"/>
      <c r="W29" s="14"/>
      <c r="X29" s="13"/>
      <c r="Y29" s="13"/>
      <c r="Z29" s="13"/>
      <c r="AA29" s="13"/>
      <c r="AB29" s="13"/>
      <c r="AC29" s="13"/>
      <c r="AD29" s="14"/>
      <c r="AE29" s="10"/>
      <c r="AF29" s="56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6"/>
      <c r="W30" s="14"/>
      <c r="X30" s="13"/>
      <c r="Y30" s="13"/>
      <c r="Z30" s="13"/>
      <c r="AA30" s="13"/>
      <c r="AB30" s="13"/>
      <c r="AC30" s="13"/>
      <c r="AD30" s="14"/>
      <c r="AE30" s="10"/>
      <c r="AF30" s="56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6"/>
      <c r="W31" s="14"/>
      <c r="X31" s="13"/>
      <c r="Y31" s="13"/>
      <c r="Z31" s="13"/>
      <c r="AA31" s="13"/>
      <c r="AB31" s="13"/>
      <c r="AC31" s="13"/>
      <c r="AD31" s="14"/>
      <c r="AE31" s="10"/>
      <c r="AF31" s="56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6"/>
      <c r="W32" s="14"/>
      <c r="X32" s="13"/>
      <c r="Y32" s="13"/>
      <c r="Z32" s="13"/>
      <c r="AA32" s="13"/>
      <c r="AB32" s="13"/>
      <c r="AC32" s="13"/>
      <c r="AD32" s="14"/>
      <c r="AE32" s="10"/>
      <c r="AF32" s="56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6"/>
      <c r="W33" s="14"/>
      <c r="X33" s="13"/>
      <c r="Y33" s="13"/>
      <c r="Z33" s="13"/>
      <c r="AA33" s="13"/>
      <c r="AB33" s="13"/>
      <c r="AC33" s="13"/>
      <c r="AD33" s="14"/>
      <c r="AE33" s="10"/>
      <c r="AF33" s="56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6"/>
      <c r="W34" s="14"/>
      <c r="X34" s="13"/>
      <c r="Y34" s="13"/>
      <c r="Z34" s="13"/>
      <c r="AA34" s="13"/>
      <c r="AB34" s="13"/>
      <c r="AC34" s="13"/>
      <c r="AD34" s="14"/>
      <c r="AE34" s="10"/>
      <c r="AF34" s="56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6"/>
      <c r="W35" s="14"/>
      <c r="X35" s="13"/>
      <c r="Y35" s="13"/>
      <c r="Z35" s="13"/>
      <c r="AA35" s="13"/>
      <c r="AB35" s="13"/>
      <c r="AC35" s="13"/>
      <c r="AD35" s="14"/>
      <c r="AE35" s="10"/>
      <c r="AF35" s="56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6"/>
      <c r="W36" s="14"/>
      <c r="X36" s="13"/>
      <c r="Y36" s="13"/>
      <c r="Z36" s="13"/>
      <c r="AA36" s="13"/>
      <c r="AB36" s="13"/>
      <c r="AC36" s="13"/>
      <c r="AD36" s="14"/>
      <c r="AE36" s="10"/>
      <c r="AF36" s="56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6"/>
      <c r="W37" s="14"/>
      <c r="X37" s="13"/>
      <c r="Y37" s="13"/>
      <c r="Z37" s="13"/>
      <c r="AA37" s="13"/>
      <c r="AB37" s="13"/>
      <c r="AC37" s="13"/>
      <c r="AD37" s="14"/>
      <c r="AE37" s="10"/>
      <c r="AF37" s="56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6"/>
      <c r="W38" s="14"/>
      <c r="X38" s="13"/>
      <c r="Y38" s="13"/>
      <c r="Z38" s="13"/>
      <c r="AA38" s="13"/>
      <c r="AB38" s="13"/>
      <c r="AC38" s="13"/>
      <c r="AD38" s="14"/>
      <c r="AE38" s="10"/>
      <c r="AF38" s="56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6"/>
      <c r="W39" s="14"/>
      <c r="X39" s="13"/>
      <c r="Y39" s="13"/>
      <c r="Z39" s="13"/>
      <c r="AA39" s="13"/>
      <c r="AB39" s="13"/>
      <c r="AC39" s="13"/>
      <c r="AD39" s="14"/>
      <c r="AE39" s="10"/>
      <c r="AF39" s="56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6"/>
      <c r="W40" s="14"/>
      <c r="X40" s="13"/>
      <c r="Y40" s="13"/>
      <c r="Z40" s="13"/>
      <c r="AA40" s="13"/>
      <c r="AB40" s="13"/>
      <c r="AC40" s="13"/>
      <c r="AD40" s="14"/>
      <c r="AE40" s="10"/>
      <c r="AF40" s="56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6"/>
      <c r="W41" s="14"/>
      <c r="X41" s="13"/>
      <c r="Y41" s="13"/>
      <c r="Z41" s="13"/>
      <c r="AA41" s="13"/>
      <c r="AB41" s="13"/>
      <c r="AC41" s="13"/>
      <c r="AD41" s="14"/>
      <c r="AE41" s="10"/>
      <c r="AF41" s="56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6"/>
      <c r="W42" s="14"/>
      <c r="X42" s="13"/>
      <c r="Y42" s="13"/>
      <c r="Z42" s="13"/>
      <c r="AA42" s="13"/>
      <c r="AB42" s="13"/>
      <c r="AC42" s="13"/>
      <c r="AD42" s="14"/>
      <c r="AE42" s="10"/>
      <c r="AF42" s="56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6"/>
      <c r="W43" s="14"/>
      <c r="X43" s="13"/>
      <c r="Y43" s="13"/>
      <c r="Z43" s="13"/>
      <c r="AA43" s="13"/>
      <c r="AB43" s="13"/>
      <c r="AC43" s="13"/>
      <c r="AD43" s="14"/>
      <c r="AE43" s="10"/>
      <c r="AF43" s="56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6"/>
      <c r="W44" s="14"/>
      <c r="X44" s="13"/>
      <c r="Y44" s="13"/>
      <c r="Z44" s="13"/>
      <c r="AA44" s="13"/>
      <c r="AB44" s="13"/>
      <c r="AC44" s="13"/>
      <c r="AD44" s="14"/>
      <c r="AE44" s="10"/>
      <c r="AF44" s="56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6"/>
      <c r="W45" s="14"/>
      <c r="X45" s="13"/>
      <c r="Y45" s="13"/>
      <c r="Z45" s="13"/>
      <c r="AA45" s="13"/>
      <c r="AB45" s="13"/>
      <c r="AC45" s="13"/>
      <c r="AD45" s="14"/>
      <c r="AE45" s="10"/>
      <c r="AF45" s="56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6"/>
      <c r="W46" s="14"/>
      <c r="X46" s="13"/>
      <c r="Y46" s="13"/>
      <c r="Z46" s="13"/>
      <c r="AA46" s="13"/>
      <c r="AB46" s="13"/>
      <c r="AC46" s="13"/>
      <c r="AD46" s="14"/>
      <c r="AE46" s="10"/>
      <c r="AF46" s="56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6"/>
      <c r="W47" s="14"/>
      <c r="X47" s="13"/>
      <c r="Y47" s="13"/>
      <c r="Z47" s="13"/>
      <c r="AA47" s="13"/>
      <c r="AB47" s="13"/>
      <c r="AC47" s="13"/>
      <c r="AD47" s="14"/>
      <c r="AE47" s="10"/>
      <c r="AF47" s="56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6"/>
      <c r="W48" s="14"/>
      <c r="X48" s="13"/>
      <c r="Y48" s="13"/>
      <c r="Z48" s="13"/>
      <c r="AA48" s="13"/>
      <c r="AB48" s="13"/>
      <c r="AC48" s="13"/>
      <c r="AD48" s="14"/>
      <c r="AE48" s="10"/>
      <c r="AF48" s="56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6"/>
      <c r="W49" s="14"/>
      <c r="X49" s="13"/>
      <c r="Y49" s="13"/>
      <c r="Z49" s="13"/>
      <c r="AA49" s="13"/>
      <c r="AB49" s="13"/>
      <c r="AC49" s="13"/>
      <c r="AD49" s="14"/>
      <c r="AE49" s="10"/>
      <c r="AF49" s="56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6"/>
      <c r="W50" s="14"/>
      <c r="X50" s="13"/>
      <c r="Y50" s="13"/>
      <c r="Z50" s="13"/>
      <c r="AA50" s="13"/>
      <c r="AB50" s="13"/>
      <c r="AC50" s="13"/>
      <c r="AD50" s="14"/>
      <c r="AE50" s="10"/>
      <c r="AF50" s="56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6"/>
      <c r="W51" s="14"/>
      <c r="X51" s="13"/>
      <c r="Y51" s="13"/>
      <c r="Z51" s="13"/>
      <c r="AA51" s="13"/>
      <c r="AB51" s="13"/>
      <c r="AC51" s="13"/>
      <c r="AD51" s="14"/>
      <c r="AE51" s="10"/>
      <c r="AF51" s="56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6"/>
      <c r="W52" s="14"/>
      <c r="X52" s="13"/>
      <c r="Y52" s="13"/>
      <c r="Z52" s="13"/>
      <c r="AA52" s="13"/>
      <c r="AB52" s="13"/>
      <c r="AC52" s="13"/>
      <c r="AD52" s="14"/>
      <c r="AE52" s="10"/>
      <c r="AF52" s="56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6"/>
      <c r="W53" s="14"/>
      <c r="X53" s="13"/>
      <c r="Y53" s="13"/>
      <c r="Z53" s="13"/>
      <c r="AA53" s="13"/>
      <c r="AB53" s="13"/>
      <c r="AC53" s="13"/>
      <c r="AD53" s="14"/>
      <c r="AE53" s="10"/>
      <c r="AF53" s="56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6"/>
      <c r="W54" s="14"/>
      <c r="X54" s="13"/>
      <c r="Y54" s="13"/>
      <c r="Z54" s="13"/>
      <c r="AA54" s="13"/>
      <c r="AB54" s="13"/>
      <c r="AC54" s="13"/>
      <c r="AD54" s="14"/>
      <c r="AE54" s="10"/>
      <c r="AF54" s="56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6"/>
      <c r="W55" s="14"/>
      <c r="X55" s="13"/>
      <c r="Y55" s="13"/>
      <c r="Z55" s="13"/>
      <c r="AA55" s="13"/>
      <c r="AB55" s="13"/>
      <c r="AC55" s="13"/>
      <c r="AD55" s="14"/>
      <c r="AE55" s="10"/>
      <c r="AF55" s="56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6"/>
      <c r="W56" s="14"/>
      <c r="X56" s="13"/>
      <c r="Y56" s="13"/>
      <c r="Z56" s="13"/>
      <c r="AA56" s="13"/>
      <c r="AB56" s="13"/>
      <c r="AC56" s="13"/>
      <c r="AD56" s="14"/>
      <c r="AE56" s="10"/>
      <c r="AF56" s="56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6"/>
      <c r="W57" s="14"/>
      <c r="X57" s="13"/>
      <c r="Y57" s="13"/>
      <c r="Z57" s="13"/>
      <c r="AA57" s="13"/>
      <c r="AB57" s="13"/>
      <c r="AC57" s="13"/>
      <c r="AD57" s="14"/>
      <c r="AE57" s="10"/>
      <c r="AF57" s="56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6"/>
      <c r="W58" s="14"/>
      <c r="X58" s="13"/>
      <c r="Y58" s="13"/>
      <c r="Z58" s="13"/>
      <c r="AA58" s="13"/>
      <c r="AB58" s="13"/>
      <c r="AC58" s="13"/>
      <c r="AD58" s="14"/>
      <c r="AE58" s="10"/>
      <c r="AF58" s="56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6"/>
      <c r="W59" s="14"/>
      <c r="X59" s="13"/>
      <c r="Y59" s="13"/>
      <c r="Z59" s="13"/>
      <c r="AA59" s="13"/>
      <c r="AB59" s="13"/>
      <c r="AC59" s="13"/>
      <c r="AD59" s="14"/>
      <c r="AE59" s="10"/>
      <c r="AF59" s="56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6"/>
      <c r="W60" s="14"/>
      <c r="X60" s="13"/>
      <c r="Y60" s="13"/>
      <c r="Z60" s="13"/>
      <c r="AA60" s="13"/>
      <c r="AB60" s="13"/>
      <c r="AC60" s="13"/>
      <c r="AD60" s="14"/>
      <c r="AE60" s="10"/>
      <c r="AF60" s="56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6"/>
      <c r="W61" s="14"/>
      <c r="X61" s="13"/>
      <c r="Y61" s="13"/>
      <c r="Z61" s="13"/>
      <c r="AA61" s="13"/>
      <c r="AB61" s="13"/>
      <c r="AC61" s="13"/>
      <c r="AD61" s="14"/>
      <c r="AE61" s="10"/>
      <c r="AF61" s="56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6"/>
      <c r="W62" s="14"/>
      <c r="X62" s="13"/>
      <c r="Y62" s="13"/>
      <c r="Z62" s="13"/>
      <c r="AA62" s="13"/>
      <c r="AB62" s="13"/>
      <c r="AC62" s="13"/>
      <c r="AD62" s="14"/>
      <c r="AE62" s="10"/>
      <c r="AF62" s="56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6"/>
      <c r="W63" s="14"/>
      <c r="X63" s="13"/>
      <c r="Y63" s="13"/>
      <c r="Z63" s="13"/>
      <c r="AA63" s="13"/>
      <c r="AB63" s="13"/>
      <c r="AC63" s="13"/>
      <c r="AD63" s="14"/>
      <c r="AE63" s="10"/>
      <c r="AF63" s="56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6"/>
      <c r="W64" s="14"/>
      <c r="X64" s="13"/>
      <c r="Y64" s="13"/>
      <c r="Z64" s="13"/>
      <c r="AA64" s="13"/>
      <c r="AB64" s="13"/>
      <c r="AC64" s="13"/>
      <c r="AD64" s="14"/>
      <c r="AE64" s="10"/>
      <c r="AF64" s="56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6"/>
      <c r="W65" s="14"/>
      <c r="X65" s="13"/>
      <c r="Y65" s="13"/>
      <c r="Z65" s="13"/>
      <c r="AA65" s="13"/>
      <c r="AB65" s="13"/>
      <c r="AC65" s="13"/>
      <c r="AD65" s="14"/>
      <c r="AE65" s="10"/>
      <c r="AF65" s="56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6"/>
      <c r="W66" s="14"/>
      <c r="X66" s="13"/>
      <c r="Y66" s="13"/>
      <c r="Z66" s="13"/>
      <c r="AA66" s="13"/>
      <c r="AB66" s="13"/>
      <c r="AC66" s="13"/>
      <c r="AD66" s="14"/>
      <c r="AE66" s="10"/>
      <c r="AF66" s="56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6"/>
      <c r="W67" s="14"/>
      <c r="X67" s="13"/>
      <c r="Y67" s="13"/>
      <c r="Z67" s="13"/>
      <c r="AA67" s="13"/>
      <c r="AB67" s="13"/>
      <c r="AC67" s="13"/>
      <c r="AD67" s="14"/>
      <c r="AE67" s="10"/>
      <c r="AF67" s="56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6"/>
      <c r="W68" s="14"/>
      <c r="X68" s="13"/>
      <c r="Y68" s="13"/>
      <c r="Z68" s="13"/>
      <c r="AA68" s="13"/>
      <c r="AB68" s="13"/>
      <c r="AC68" s="13"/>
      <c r="AD68" s="14"/>
      <c r="AE68" s="10"/>
      <c r="AF68" s="56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6"/>
      <c r="W69" s="14"/>
      <c r="X69" s="13"/>
      <c r="Y69" s="13"/>
      <c r="Z69" s="13"/>
      <c r="AA69" s="13"/>
      <c r="AB69" s="13"/>
      <c r="AC69" s="13"/>
      <c r="AD69" s="14"/>
      <c r="AE69" s="10"/>
      <c r="AF69" s="56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6"/>
      <c r="W70" s="14"/>
      <c r="X70" s="13"/>
      <c r="Y70" s="13"/>
      <c r="Z70" s="13"/>
      <c r="AA70" s="13"/>
      <c r="AB70" s="13"/>
      <c r="AC70" s="13"/>
      <c r="AD70" s="14"/>
      <c r="AE70" s="10"/>
      <c r="AF70" s="56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6"/>
      <c r="W71" s="14"/>
      <c r="X71" s="13"/>
      <c r="Y71" s="13"/>
      <c r="Z71" s="13"/>
      <c r="AA71" s="13"/>
      <c r="AB71" s="13"/>
      <c r="AC71" s="13"/>
      <c r="AD71" s="14"/>
      <c r="AE71" s="10"/>
      <c r="AF71" s="56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6"/>
      <c r="W72" s="14"/>
      <c r="X72" s="13"/>
      <c r="Y72" s="13"/>
      <c r="Z72" s="13"/>
      <c r="AA72" s="13"/>
      <c r="AB72" s="13"/>
      <c r="AC72" s="13"/>
      <c r="AD72" s="14"/>
      <c r="AE72" s="10"/>
      <c r="AF72" s="56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6"/>
      <c r="W73" s="14"/>
      <c r="X73" s="13"/>
      <c r="Y73" s="13"/>
      <c r="Z73" s="13"/>
      <c r="AA73" s="13"/>
      <c r="AB73" s="13"/>
      <c r="AC73" s="13"/>
      <c r="AD73" s="14"/>
      <c r="AE73" s="10"/>
      <c r="AF73" s="56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6"/>
      <c r="W74" s="14"/>
      <c r="X74" s="13"/>
      <c r="Y74" s="13"/>
      <c r="Z74" s="13"/>
      <c r="AA74" s="13"/>
      <c r="AB74" s="13"/>
      <c r="AC74" s="13"/>
      <c r="AD74" s="14"/>
      <c r="AE74" s="10"/>
      <c r="AF74" s="56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6"/>
      <c r="W75" s="14"/>
      <c r="X75" s="13"/>
      <c r="Y75" s="13"/>
      <c r="Z75" s="13"/>
      <c r="AA75" s="13"/>
      <c r="AB75" s="13"/>
      <c r="AC75" s="13"/>
      <c r="AD75" s="14"/>
      <c r="AE75" s="10"/>
      <c r="AF75" s="56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6"/>
      <c r="W76" s="14"/>
      <c r="X76" s="13"/>
      <c r="Y76" s="13"/>
      <c r="Z76" s="13"/>
      <c r="AA76" s="13"/>
      <c r="AB76" s="13"/>
      <c r="AC76" s="13"/>
      <c r="AD76" s="14"/>
      <c r="AE76" s="10"/>
      <c r="AF76" s="56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6"/>
      <c r="W77" s="14"/>
      <c r="X77" s="13"/>
      <c r="Y77" s="13"/>
      <c r="Z77" s="13"/>
      <c r="AA77" s="13"/>
      <c r="AB77" s="13"/>
      <c r="AC77" s="13"/>
      <c r="AD77" s="14"/>
      <c r="AE77" s="10"/>
      <c r="AF77" s="56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6"/>
      <c r="W78" s="14"/>
      <c r="X78" s="13"/>
      <c r="Y78" s="13"/>
      <c r="Z78" s="13"/>
      <c r="AA78" s="13"/>
      <c r="AB78" s="13"/>
      <c r="AC78" s="13"/>
      <c r="AD78" s="14"/>
      <c r="AE78" s="10"/>
      <c r="AF78" s="56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6"/>
      <c r="W79" s="14"/>
      <c r="X79" s="13"/>
      <c r="Y79" s="13"/>
      <c r="Z79" s="13"/>
      <c r="AA79" s="13"/>
      <c r="AB79" s="13"/>
      <c r="AC79" s="13"/>
      <c r="AD79" s="14"/>
      <c r="AE79" s="10"/>
      <c r="AF79" s="56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6"/>
      <c r="W80" s="14"/>
      <c r="X80" s="13"/>
      <c r="Y80" s="13"/>
      <c r="Z80" s="13"/>
      <c r="AA80" s="13"/>
      <c r="AB80" s="13"/>
      <c r="AC80" s="13"/>
      <c r="AD80" s="14"/>
      <c r="AE80" s="10"/>
      <c r="AF80" s="56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6"/>
      <c r="W81" s="14"/>
      <c r="X81" s="13"/>
      <c r="Y81" s="13"/>
      <c r="Z81" s="13"/>
      <c r="AA81" s="13"/>
      <c r="AB81" s="13"/>
      <c r="AC81" s="13"/>
      <c r="AD81" s="14"/>
      <c r="AE81" s="10"/>
      <c r="AF81" s="56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6"/>
      <c r="W82" s="14"/>
      <c r="X82" s="13"/>
      <c r="Y82" s="13"/>
      <c r="Z82" s="13"/>
      <c r="AA82" s="13"/>
      <c r="AB82" s="13"/>
      <c r="AC82" s="13"/>
      <c r="AD82" s="14"/>
      <c r="AE82" s="10"/>
      <c r="AF82" s="56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6"/>
      <c r="W83" s="14"/>
      <c r="X83" s="13"/>
      <c r="Y83" s="13"/>
      <c r="Z83" s="13"/>
      <c r="AA83" s="13"/>
      <c r="AB83" s="13"/>
      <c r="AC83" s="13"/>
      <c r="AD83" s="14"/>
      <c r="AE83" s="10"/>
      <c r="AF83" s="56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6"/>
      <c r="W84" s="14"/>
      <c r="X84" s="13"/>
      <c r="Y84" s="13"/>
      <c r="Z84" s="13"/>
      <c r="AA84" s="13"/>
      <c r="AB84" s="13"/>
      <c r="AC84" s="13"/>
      <c r="AD84" s="14"/>
      <c r="AE84" s="10"/>
      <c r="AF84" s="56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6"/>
      <c r="W85" s="14"/>
      <c r="X85" s="13"/>
      <c r="Y85" s="13"/>
      <c r="Z85" s="13"/>
      <c r="AA85" s="13"/>
      <c r="AB85" s="13"/>
      <c r="AC85" s="13"/>
      <c r="AD85" s="14"/>
      <c r="AE85" s="10"/>
      <c r="AF85" s="56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6"/>
      <c r="W86" s="14"/>
      <c r="X86" s="13"/>
      <c r="Y86" s="13"/>
      <c r="Z86" s="13"/>
      <c r="AA86" s="13"/>
      <c r="AB86" s="13"/>
      <c r="AC86" s="13"/>
      <c r="AD86" s="14"/>
      <c r="AE86" s="10"/>
      <c r="AF86" s="56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6"/>
      <c r="W87" s="14"/>
      <c r="X87" s="13"/>
      <c r="Y87" s="13"/>
      <c r="Z87" s="13"/>
      <c r="AA87" s="13"/>
      <c r="AB87" s="13"/>
      <c r="AC87" s="13"/>
      <c r="AD87" s="14"/>
      <c r="AE87" s="10"/>
      <c r="AF87" s="56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6"/>
      <c r="W88" s="14"/>
      <c r="X88" s="13"/>
      <c r="Y88" s="13"/>
      <c r="Z88" s="13"/>
      <c r="AA88" s="13"/>
      <c r="AB88" s="13"/>
      <c r="AC88" s="13"/>
      <c r="AD88" s="14"/>
      <c r="AE88" s="10"/>
      <c r="AF88" s="56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6"/>
      <c r="W89" s="14"/>
      <c r="X89" s="13"/>
      <c r="Y89" s="13"/>
      <c r="Z89" s="13"/>
      <c r="AA89" s="13"/>
      <c r="AB89" s="13"/>
      <c r="AC89" s="13"/>
      <c r="AD89" s="14"/>
      <c r="AE89" s="10"/>
      <c r="AF89" s="56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6"/>
      <c r="W90" s="14"/>
      <c r="X90" s="13"/>
      <c r="Y90" s="13"/>
      <c r="Z90" s="13"/>
      <c r="AA90" s="13"/>
      <c r="AB90" s="13"/>
      <c r="AC90" s="13"/>
      <c r="AD90" s="14"/>
      <c r="AE90" s="10"/>
      <c r="AF90" s="56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6"/>
      <c r="W91" s="14"/>
      <c r="X91" s="13"/>
      <c r="Y91" s="13"/>
      <c r="Z91" s="13"/>
      <c r="AA91" s="13"/>
      <c r="AB91" s="13"/>
      <c r="AC91" s="13"/>
      <c r="AD91" s="14"/>
      <c r="AE91" s="10"/>
      <c r="AF91" s="56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6"/>
      <c r="W92" s="14"/>
      <c r="X92" s="13"/>
      <c r="Y92" s="13"/>
      <c r="Z92" s="13"/>
      <c r="AA92" s="13"/>
      <c r="AB92" s="13"/>
      <c r="AC92" s="13"/>
      <c r="AD92" s="14"/>
      <c r="AE92" s="10"/>
      <c r="AF92" s="56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6"/>
      <c r="W93" s="14"/>
      <c r="X93" s="13"/>
      <c r="Y93" s="13"/>
      <c r="Z93" s="13"/>
      <c r="AA93" s="13"/>
      <c r="AB93" s="13"/>
      <c r="AC93" s="13"/>
      <c r="AD93" s="14"/>
      <c r="AE93" s="10"/>
      <c r="AF93" s="56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6"/>
      <c r="W94" s="14"/>
      <c r="X94" s="13"/>
      <c r="Y94" s="13"/>
      <c r="Z94" s="13"/>
      <c r="AA94" s="13"/>
      <c r="AB94" s="13"/>
      <c r="AC94" s="13"/>
      <c r="AD94" s="14"/>
      <c r="AE94" s="10"/>
      <c r="AF94" s="56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6"/>
      <c r="W95" s="14"/>
      <c r="X95" s="13"/>
      <c r="Y95" s="13"/>
      <c r="Z95" s="13"/>
      <c r="AA95" s="13"/>
      <c r="AB95" s="13"/>
      <c r="AC95" s="13"/>
      <c r="AD95" s="14"/>
      <c r="AE95" s="10"/>
      <c r="AF95" s="56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6"/>
      <c r="W96" s="14"/>
      <c r="X96" s="13"/>
      <c r="Y96" s="13"/>
      <c r="Z96" s="13"/>
      <c r="AA96" s="13"/>
      <c r="AB96" s="13"/>
      <c r="AC96" s="13"/>
      <c r="AD96" s="14"/>
      <c r="AE96" s="10"/>
      <c r="AF96" s="56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6"/>
      <c r="W97" s="14"/>
      <c r="X97" s="13"/>
      <c r="Y97" s="13"/>
      <c r="Z97" s="13"/>
      <c r="AA97" s="13"/>
      <c r="AB97" s="13"/>
      <c r="AC97" s="13"/>
      <c r="AD97" s="14"/>
      <c r="AE97" s="10"/>
      <c r="AF97" s="56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6"/>
      <c r="W98" s="14"/>
      <c r="X98" s="13"/>
      <c r="Y98" s="13"/>
      <c r="Z98" s="13"/>
      <c r="AA98" s="13"/>
      <c r="AB98" s="13"/>
      <c r="AC98" s="13"/>
      <c r="AD98" s="14"/>
      <c r="AE98" s="10"/>
      <c r="AF98" s="56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6"/>
      <c r="W99" s="14"/>
      <c r="X99" s="13"/>
      <c r="Y99" s="13"/>
      <c r="Z99" s="13"/>
      <c r="AA99" s="13"/>
      <c r="AB99" s="13"/>
      <c r="AC99" s="13"/>
      <c r="AD99" s="14"/>
      <c r="AE99" s="10"/>
      <c r="AF99" s="56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6"/>
      <c r="W100" s="14"/>
      <c r="X100" s="13"/>
      <c r="Y100" s="13"/>
      <c r="Z100" s="13"/>
      <c r="AA100" s="13"/>
      <c r="AB100" s="13"/>
      <c r="AC100" s="13"/>
      <c r="AD100" s="14"/>
      <c r="AE100" s="10"/>
      <c r="AF100" s="56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6"/>
      <c r="W101" s="14"/>
      <c r="X101" s="13"/>
      <c r="Y101" s="13"/>
      <c r="Z101" s="13"/>
      <c r="AA101" s="13"/>
      <c r="AB101" s="13"/>
      <c r="AC101" s="13"/>
      <c r="AD101" s="14"/>
      <c r="AE101" s="10"/>
      <c r="AF101" s="56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6"/>
      <c r="W102" s="14"/>
      <c r="X102" s="13"/>
      <c r="Y102" s="13"/>
      <c r="Z102" s="13"/>
      <c r="AA102" s="13"/>
      <c r="AB102" s="13"/>
      <c r="AC102" s="13"/>
      <c r="AD102" s="14"/>
      <c r="AE102" s="10"/>
      <c r="AF102" s="56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6"/>
      <c r="W103" s="14"/>
      <c r="X103" s="13"/>
      <c r="Y103" s="13"/>
      <c r="Z103" s="13"/>
      <c r="AA103" s="13"/>
      <c r="AB103" s="13"/>
      <c r="AC103" s="13"/>
      <c r="AD103" s="14"/>
      <c r="AE103" s="10"/>
      <c r="AF103" s="56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6"/>
      <c r="W104" s="14"/>
      <c r="X104" s="13"/>
      <c r="Y104" s="13"/>
      <c r="Z104" s="13"/>
      <c r="AA104" s="13"/>
      <c r="AB104" s="13"/>
      <c r="AC104" s="13"/>
      <c r="AD104" s="14"/>
      <c r="AE104" s="10"/>
      <c r="AF104" s="56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6"/>
      <c r="W105" s="14"/>
      <c r="X105" s="13"/>
      <c r="Y105" s="13"/>
      <c r="Z105" s="13"/>
      <c r="AA105" s="13"/>
      <c r="AB105" s="13"/>
      <c r="AC105" s="13"/>
      <c r="AD105" s="14"/>
      <c r="AE105" s="10"/>
      <c r="AF105" s="56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6"/>
      <c r="W106" s="14"/>
      <c r="X106" s="13"/>
      <c r="Y106" s="13"/>
      <c r="Z106" s="13"/>
      <c r="AA106" s="13"/>
      <c r="AB106" s="13"/>
      <c r="AC106" s="13"/>
      <c r="AD106" s="14"/>
      <c r="AE106" s="10"/>
      <c r="AF106" s="56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6"/>
      <c r="W107" s="14"/>
      <c r="X107" s="13"/>
      <c r="Y107" s="13"/>
      <c r="Z107" s="13"/>
      <c r="AA107" s="13"/>
      <c r="AB107" s="13"/>
      <c r="AC107" s="13"/>
      <c r="AD107" s="14"/>
      <c r="AE107" s="10"/>
      <c r="AF107" s="56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6"/>
      <c r="W108" s="14"/>
      <c r="X108" s="13"/>
      <c r="Y108" s="13"/>
      <c r="Z108" s="13"/>
      <c r="AA108" s="13"/>
      <c r="AB108" s="13"/>
      <c r="AC108" s="13"/>
      <c r="AD108" s="14"/>
      <c r="AE108" s="10"/>
      <c r="AF108" s="56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6"/>
      <c r="W109" s="14"/>
      <c r="X109" s="13"/>
      <c r="Y109" s="13"/>
      <c r="Z109" s="13"/>
      <c r="AA109" s="13"/>
      <c r="AB109" s="13"/>
      <c r="AC109" s="13"/>
      <c r="AD109" s="14"/>
      <c r="AE109" s="10"/>
      <c r="AF109" s="56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6"/>
      <c r="W110" s="14"/>
      <c r="X110" s="13"/>
      <c r="Y110" s="13"/>
      <c r="Z110" s="13"/>
      <c r="AA110" s="13"/>
      <c r="AB110" s="13"/>
      <c r="AC110" s="13"/>
      <c r="AD110" s="14"/>
      <c r="AE110" s="10"/>
      <c r="AF110" s="56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6"/>
      <c r="W111" s="14"/>
      <c r="X111" s="13"/>
      <c r="Y111" s="13"/>
      <c r="Z111" s="13"/>
      <c r="AA111" s="13"/>
      <c r="AB111" s="13"/>
      <c r="AC111" s="13"/>
      <c r="AD111" s="14"/>
      <c r="AE111" s="10"/>
      <c r="AF111" s="56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6"/>
      <c r="W112" s="14"/>
      <c r="X112" s="13"/>
      <c r="Y112" s="13"/>
      <c r="Z112" s="13"/>
      <c r="AA112" s="13"/>
      <c r="AB112" s="13"/>
      <c r="AC112" s="13"/>
      <c r="AD112" s="14"/>
      <c r="AE112" s="10"/>
      <c r="AF112" s="56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6"/>
      <c r="W113" s="14"/>
      <c r="X113" s="13"/>
      <c r="Y113" s="13"/>
      <c r="Z113" s="13"/>
      <c r="AA113" s="13"/>
      <c r="AB113" s="13"/>
      <c r="AC113" s="13"/>
      <c r="AD113" s="14"/>
      <c r="AE113" s="10"/>
      <c r="AF113" s="56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6"/>
      <c r="W114" s="14"/>
      <c r="X114" s="13"/>
      <c r="Y114" s="13"/>
      <c r="Z114" s="13"/>
      <c r="AA114" s="13"/>
      <c r="AB114" s="13"/>
      <c r="AC114" s="13"/>
      <c r="AD114" s="14"/>
      <c r="AE114" s="10"/>
      <c r="AF114" s="56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6"/>
      <c r="W115" s="14"/>
      <c r="X115" s="13"/>
      <c r="Y115" s="13"/>
      <c r="Z115" s="13"/>
      <c r="AA115" s="13"/>
      <c r="AB115" s="13"/>
      <c r="AC115" s="13"/>
      <c r="AD115" s="14"/>
      <c r="AE115" s="10"/>
      <c r="AF115" s="56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6"/>
      <c r="W116" s="14"/>
      <c r="X116" s="13"/>
      <c r="Y116" s="13"/>
      <c r="Z116" s="13"/>
      <c r="AA116" s="13"/>
      <c r="AB116" s="13"/>
      <c r="AC116" s="13"/>
      <c r="AD116" s="14"/>
      <c r="AE116" s="10"/>
      <c r="AF116" s="56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6"/>
      <c r="W117" s="14"/>
      <c r="X117" s="13"/>
      <c r="Y117" s="13"/>
      <c r="Z117" s="13"/>
      <c r="AA117" s="13"/>
      <c r="AB117" s="13"/>
      <c r="AC117" s="13"/>
      <c r="AD117" s="14"/>
      <c r="AE117" s="10"/>
      <c r="AF117" s="56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6"/>
      <c r="W118" s="14"/>
      <c r="X118" s="13"/>
      <c r="Y118" s="13"/>
      <c r="Z118" s="13"/>
      <c r="AA118" s="13"/>
      <c r="AB118" s="13"/>
      <c r="AC118" s="13"/>
      <c r="AD118" s="14"/>
      <c r="AE118" s="10"/>
      <c r="AF118" s="56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6"/>
      <c r="W119" s="14"/>
      <c r="X119" s="13"/>
      <c r="Y119" s="13"/>
      <c r="Z119" s="13"/>
      <c r="AA119" s="13"/>
      <c r="AB119" s="13"/>
      <c r="AC119" s="13"/>
      <c r="AD119" s="14"/>
      <c r="AE119" s="10"/>
      <c r="AF119" s="56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6"/>
      <c r="W120" s="14"/>
      <c r="X120" s="13"/>
      <c r="Y120" s="13"/>
      <c r="Z120" s="13"/>
      <c r="AA120" s="13"/>
      <c r="AB120" s="13"/>
      <c r="AC120" s="13"/>
      <c r="AD120" s="14"/>
      <c r="AE120" s="10"/>
      <c r="AF120" s="56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6"/>
      <c r="W121" s="14"/>
      <c r="X121" s="13"/>
      <c r="Y121" s="13"/>
      <c r="Z121" s="13"/>
      <c r="AA121" s="13"/>
      <c r="AB121" s="13"/>
      <c r="AC121" s="13"/>
      <c r="AD121" s="14"/>
      <c r="AE121" s="10"/>
      <c r="AF121" s="56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6"/>
      <c r="W122" s="14"/>
      <c r="X122" s="13"/>
      <c r="Y122" s="13"/>
      <c r="Z122" s="13"/>
      <c r="AA122" s="13"/>
      <c r="AB122" s="13"/>
      <c r="AC122" s="13"/>
      <c r="AD122" s="14"/>
      <c r="AE122" s="10"/>
      <c r="AF122" s="56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6"/>
      <c r="W123" s="14"/>
      <c r="X123" s="13"/>
      <c r="Y123" s="13"/>
      <c r="Z123" s="13"/>
      <c r="AA123" s="13"/>
      <c r="AB123" s="13"/>
      <c r="AC123" s="13"/>
      <c r="AD123" s="14"/>
      <c r="AE123" s="10"/>
      <c r="AF123" s="56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6"/>
      <c r="W124" s="14"/>
      <c r="X124" s="13"/>
      <c r="Y124" s="13"/>
      <c r="Z124" s="13"/>
      <c r="AA124" s="13"/>
      <c r="AB124" s="13"/>
      <c r="AC124" s="13"/>
      <c r="AD124" s="14"/>
      <c r="AE124" s="10"/>
      <c r="AF124" s="56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6"/>
      <c r="W125" s="14"/>
      <c r="X125" s="13"/>
      <c r="Y125" s="13"/>
      <c r="Z125" s="13"/>
      <c r="AA125" s="13"/>
      <c r="AB125" s="13"/>
      <c r="AC125" s="13"/>
      <c r="AD125" s="14"/>
      <c r="AE125" s="10"/>
      <c r="AF125" s="56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6"/>
      <c r="W126" s="14"/>
      <c r="X126" s="13"/>
      <c r="Y126" s="13"/>
      <c r="Z126" s="13"/>
      <c r="AA126" s="13"/>
      <c r="AB126" s="13"/>
      <c r="AC126" s="13"/>
      <c r="AD126" s="14"/>
      <c r="AE126" s="10"/>
      <c r="AF126" s="56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6"/>
      <c r="W127" s="14"/>
      <c r="X127" s="13"/>
      <c r="Y127" s="13"/>
      <c r="Z127" s="13"/>
      <c r="AA127" s="13"/>
      <c r="AB127" s="13"/>
      <c r="AC127" s="13"/>
      <c r="AD127" s="14"/>
      <c r="AE127" s="10"/>
      <c r="AF127" s="56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6"/>
      <c r="W128" s="14"/>
      <c r="X128" s="13"/>
      <c r="Y128" s="13"/>
      <c r="Z128" s="13"/>
      <c r="AA128" s="13"/>
      <c r="AB128" s="13"/>
      <c r="AC128" s="13"/>
      <c r="AD128" s="14"/>
      <c r="AE128" s="10"/>
      <c r="AF128" s="56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6"/>
      <c r="W129" s="14"/>
      <c r="X129" s="13"/>
      <c r="Y129" s="13"/>
      <c r="Z129" s="13"/>
      <c r="AA129" s="13"/>
      <c r="AB129" s="13"/>
      <c r="AC129" s="13"/>
      <c r="AD129" s="14"/>
      <c r="AE129" s="10"/>
      <c r="AF129" s="56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6"/>
      <c r="W130" s="14"/>
      <c r="X130" s="13"/>
      <c r="Y130" s="13"/>
      <c r="Z130" s="13"/>
      <c r="AA130" s="13"/>
      <c r="AB130" s="13"/>
      <c r="AC130" s="13"/>
      <c r="AD130" s="14"/>
      <c r="AE130" s="10"/>
      <c r="AF130" s="56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6"/>
      <c r="W131" s="14"/>
      <c r="X131" s="13"/>
      <c r="Y131" s="13"/>
      <c r="Z131" s="13"/>
      <c r="AA131" s="13"/>
      <c r="AB131" s="13"/>
      <c r="AC131" s="13"/>
      <c r="AD131" s="14"/>
      <c r="AE131" s="10"/>
      <c r="AF131" s="56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6"/>
      <c r="W132" s="14"/>
      <c r="X132" s="13"/>
      <c r="Y132" s="13"/>
      <c r="Z132" s="13"/>
      <c r="AA132" s="13"/>
      <c r="AB132" s="13"/>
      <c r="AC132" s="13"/>
      <c r="AD132" s="14"/>
      <c r="AE132" s="10"/>
      <c r="AF132" s="56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6"/>
      <c r="W133" s="14"/>
      <c r="X133" s="13"/>
      <c r="Y133" s="13"/>
      <c r="Z133" s="13"/>
      <c r="AA133" s="13"/>
      <c r="AB133" s="13"/>
      <c r="AC133" s="13"/>
      <c r="AD133" s="14"/>
      <c r="AE133" s="10"/>
      <c r="AF133" s="56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6"/>
      <c r="W134" s="14"/>
      <c r="X134" s="13"/>
      <c r="Y134" s="13"/>
      <c r="Z134" s="13"/>
      <c r="AA134" s="13"/>
      <c r="AB134" s="13"/>
      <c r="AC134" s="13"/>
      <c r="AD134" s="14"/>
      <c r="AE134" s="10"/>
      <c r="AF134" s="56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6"/>
      <c r="W135" s="14"/>
      <c r="X135" s="13"/>
      <c r="Y135" s="13"/>
      <c r="Z135" s="13"/>
      <c r="AA135" s="13"/>
      <c r="AB135" s="13"/>
      <c r="AC135" s="13"/>
      <c r="AD135" s="14"/>
      <c r="AE135" s="10"/>
      <c r="AF135" s="56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6"/>
      <c r="W136" s="14"/>
      <c r="X136" s="13"/>
      <c r="Y136" s="13"/>
      <c r="Z136" s="13"/>
      <c r="AA136" s="13"/>
      <c r="AB136" s="13"/>
      <c r="AC136" s="13"/>
      <c r="AD136" s="14"/>
      <c r="AE136" s="10"/>
      <c r="AF136" s="56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6"/>
      <c r="W137" s="14"/>
      <c r="X137" s="13"/>
      <c r="Y137" s="13"/>
      <c r="Z137" s="13"/>
      <c r="AA137" s="13"/>
      <c r="AB137" s="13"/>
      <c r="AC137" s="13"/>
      <c r="AD137" s="14"/>
      <c r="AE137" s="10"/>
      <c r="AF137" s="56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6"/>
      <c r="W138" s="14"/>
      <c r="X138" s="13"/>
      <c r="Y138" s="13"/>
      <c r="Z138" s="13"/>
      <c r="AA138" s="13"/>
      <c r="AB138" s="13"/>
      <c r="AC138" s="13"/>
      <c r="AD138" s="14"/>
      <c r="AE138" s="10"/>
      <c r="AF138" s="56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6"/>
      <c r="W139" s="14"/>
      <c r="X139" s="13"/>
      <c r="Y139" s="13"/>
      <c r="Z139" s="13"/>
      <c r="AA139" s="13"/>
      <c r="AB139" s="13"/>
      <c r="AC139" s="13"/>
      <c r="AD139" s="14"/>
      <c r="AE139" s="10"/>
      <c r="AF139" s="56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6"/>
      <c r="W140" s="14"/>
      <c r="X140" s="13"/>
      <c r="Y140" s="13"/>
      <c r="Z140" s="13"/>
      <c r="AA140" s="13"/>
      <c r="AB140" s="13"/>
      <c r="AC140" s="13"/>
      <c r="AD140" s="14"/>
      <c r="AE140" s="10"/>
      <c r="AF140" s="56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6"/>
      <c r="W141" s="14"/>
      <c r="X141" s="13"/>
      <c r="Y141" s="13"/>
      <c r="Z141" s="13"/>
      <c r="AA141" s="13"/>
      <c r="AB141" s="13"/>
      <c r="AC141" s="13"/>
      <c r="AD141" s="14"/>
      <c r="AE141" s="10"/>
      <c r="AF141" s="56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6"/>
      <c r="W142" s="14"/>
      <c r="X142" s="13"/>
      <c r="Y142" s="13"/>
      <c r="Z142" s="13"/>
      <c r="AA142" s="13"/>
      <c r="AB142" s="13"/>
      <c r="AC142" s="13"/>
      <c r="AD142" s="14"/>
      <c r="AE142" s="10"/>
      <c r="AF142" s="56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6"/>
      <c r="W143" s="14"/>
      <c r="X143" s="13"/>
      <c r="Y143" s="13"/>
      <c r="Z143" s="13"/>
      <c r="AA143" s="13"/>
      <c r="AB143" s="13"/>
      <c r="AC143" s="13"/>
      <c r="AD143" s="14"/>
      <c r="AE143" s="10"/>
      <c r="AF143" s="56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6"/>
      <c r="W144" s="14"/>
      <c r="X144" s="13"/>
      <c r="Y144" s="13"/>
      <c r="Z144" s="13"/>
      <c r="AA144" s="13"/>
      <c r="AB144" s="13"/>
      <c r="AC144" s="13"/>
      <c r="AD144" s="14"/>
      <c r="AE144" s="10"/>
      <c r="AF144" s="56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6"/>
      <c r="W145" s="14"/>
      <c r="X145" s="13"/>
      <c r="Y145" s="13"/>
      <c r="Z145" s="13"/>
      <c r="AA145" s="13"/>
      <c r="AB145" s="13"/>
      <c r="AC145" s="13"/>
      <c r="AD145" s="14"/>
      <c r="AE145" s="10"/>
      <c r="AF145" s="56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6"/>
      <c r="W146" s="14"/>
      <c r="X146" s="13"/>
      <c r="Y146" s="13"/>
      <c r="Z146" s="13"/>
      <c r="AA146" s="13"/>
      <c r="AB146" s="13"/>
      <c r="AC146" s="13"/>
      <c r="AD146" s="14"/>
      <c r="AE146" s="10"/>
      <c r="AF146" s="56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6"/>
      <c r="W147" s="14"/>
      <c r="X147" s="13"/>
      <c r="Y147" s="13"/>
      <c r="Z147" s="13"/>
      <c r="AA147" s="13"/>
      <c r="AB147" s="13"/>
      <c r="AC147" s="13"/>
      <c r="AD147" s="14"/>
      <c r="AE147" s="10"/>
      <c r="AF147" s="56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6"/>
      <c r="W148" s="14"/>
      <c r="X148" s="13"/>
      <c r="Y148" s="13"/>
      <c r="Z148" s="13"/>
      <c r="AA148" s="13"/>
      <c r="AB148" s="13"/>
      <c r="AC148" s="13"/>
      <c r="AD148" s="14"/>
      <c r="AE148" s="10"/>
      <c r="AF148" s="56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6"/>
      <c r="W149" s="14"/>
      <c r="X149" s="13"/>
      <c r="Y149" s="13"/>
      <c r="Z149" s="13"/>
      <c r="AA149" s="13"/>
      <c r="AB149" s="13"/>
      <c r="AC149" s="13"/>
      <c r="AD149" s="14"/>
      <c r="AE149" s="10"/>
      <c r="AF149" s="56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6"/>
      <c r="W150" s="14"/>
      <c r="X150" s="13"/>
      <c r="Y150" s="13"/>
      <c r="Z150" s="13"/>
      <c r="AA150" s="13"/>
      <c r="AB150" s="13"/>
      <c r="AC150" s="13"/>
      <c r="AD150" s="14"/>
      <c r="AE150" s="10"/>
      <c r="AF150" s="56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6"/>
      <c r="W151" s="14"/>
      <c r="X151" s="13"/>
      <c r="Y151" s="13"/>
      <c r="Z151" s="13"/>
      <c r="AA151" s="13"/>
      <c r="AB151" s="13"/>
      <c r="AC151" s="13"/>
      <c r="AD151" s="14"/>
      <c r="AE151" s="10"/>
      <c r="AF151" s="56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6"/>
      <c r="W152" s="14"/>
      <c r="X152" s="13"/>
      <c r="Y152" s="13"/>
      <c r="Z152" s="13"/>
      <c r="AA152" s="13"/>
      <c r="AB152" s="13"/>
      <c r="AC152" s="13"/>
      <c r="AD152" s="14"/>
      <c r="AE152" s="10"/>
      <c r="AF152" s="56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6"/>
      <c r="W153" s="14"/>
      <c r="X153" s="13"/>
      <c r="Y153" s="13"/>
      <c r="Z153" s="13"/>
      <c r="AA153" s="13"/>
      <c r="AB153" s="13"/>
      <c r="AC153" s="13"/>
      <c r="AD153" s="14"/>
      <c r="AE153" s="10"/>
      <c r="AF153" s="56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6"/>
      <c r="W154" s="14"/>
      <c r="X154" s="13"/>
      <c r="Y154" s="13"/>
      <c r="Z154" s="13"/>
      <c r="AA154" s="13"/>
      <c r="AB154" s="13"/>
      <c r="AC154" s="13"/>
      <c r="AD154" s="14"/>
      <c r="AE154" s="10"/>
      <c r="AF154" s="56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6"/>
      <c r="W155" s="14"/>
      <c r="X155" s="13"/>
      <c r="Y155" s="13"/>
      <c r="Z155" s="13"/>
      <c r="AA155" s="13"/>
      <c r="AB155" s="13"/>
      <c r="AC155" s="13"/>
      <c r="AD155" s="14"/>
      <c r="AE155" s="10"/>
      <c r="AF155" s="56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6"/>
      <c r="W156" s="14"/>
      <c r="X156" s="13"/>
      <c r="Y156" s="13"/>
      <c r="Z156" s="13"/>
      <c r="AA156" s="13"/>
      <c r="AB156" s="13"/>
      <c r="AC156" s="13"/>
      <c r="AD156" s="14"/>
      <c r="AE156" s="10"/>
      <c r="AF156" s="56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6"/>
      <c r="W157" s="14"/>
      <c r="X157" s="13"/>
      <c r="Y157" s="13"/>
      <c r="Z157" s="13"/>
      <c r="AA157" s="13"/>
      <c r="AB157" s="13"/>
      <c r="AC157" s="13"/>
      <c r="AD157" s="14"/>
      <c r="AE157" s="10"/>
      <c r="AF157" s="56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6"/>
      <c r="W158" s="14"/>
      <c r="X158" s="13"/>
      <c r="Y158" s="13"/>
      <c r="Z158" s="13"/>
      <c r="AA158" s="13"/>
      <c r="AB158" s="13"/>
      <c r="AC158" s="13"/>
      <c r="AD158" s="14"/>
      <c r="AE158" s="10"/>
      <c r="AF158" s="56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6"/>
      <c r="W159" s="14"/>
      <c r="X159" s="13"/>
      <c r="Y159" s="13"/>
      <c r="Z159" s="13"/>
      <c r="AA159" s="13"/>
      <c r="AB159" s="13"/>
      <c r="AC159" s="13"/>
      <c r="AD159" s="14"/>
      <c r="AE159" s="10"/>
      <c r="AF159" s="56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6"/>
      <c r="W160" s="14"/>
      <c r="X160" s="13"/>
      <c r="Y160" s="13"/>
      <c r="Z160" s="13"/>
      <c r="AA160" s="13"/>
      <c r="AB160" s="13"/>
      <c r="AC160" s="13"/>
      <c r="AD160" s="14"/>
      <c r="AE160" s="10"/>
      <c r="AF160" s="56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6"/>
      <c r="W161" s="14"/>
      <c r="X161" s="13"/>
      <c r="Y161" s="13"/>
      <c r="Z161" s="13"/>
      <c r="AA161" s="13"/>
      <c r="AB161" s="13"/>
      <c r="AC161" s="13"/>
      <c r="AD161" s="14"/>
      <c r="AE161" s="10"/>
      <c r="AF161" s="56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6"/>
      <c r="W162" s="14"/>
      <c r="X162" s="13"/>
      <c r="Y162" s="13"/>
      <c r="Z162" s="13"/>
      <c r="AA162" s="13"/>
      <c r="AB162" s="13"/>
      <c r="AC162" s="13"/>
      <c r="AD162" s="14"/>
      <c r="AE162" s="10"/>
      <c r="AF162" s="56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6"/>
      <c r="W163" s="14"/>
      <c r="X163" s="13"/>
      <c r="Y163" s="13"/>
      <c r="Z163" s="13"/>
      <c r="AA163" s="13"/>
      <c r="AB163" s="13"/>
      <c r="AC163" s="13"/>
      <c r="AD163" s="14"/>
      <c r="AE163" s="10"/>
      <c r="AF163" s="56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6"/>
      <c r="W164" s="14"/>
      <c r="X164" s="13"/>
      <c r="Y164" s="13"/>
      <c r="Z164" s="13"/>
      <c r="AA164" s="13"/>
      <c r="AB164" s="13"/>
      <c r="AC164" s="13"/>
      <c r="AD164" s="14"/>
      <c r="AE164" s="10"/>
      <c r="AF164" s="56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6"/>
      <c r="W165" s="14"/>
      <c r="X165" s="13"/>
      <c r="Y165" s="13"/>
      <c r="Z165" s="13"/>
      <c r="AA165" s="13"/>
      <c r="AB165" s="13"/>
      <c r="AC165" s="13"/>
      <c r="AD165" s="14"/>
      <c r="AE165" s="10"/>
      <c r="AF165" s="56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6"/>
      <c r="W166" s="14"/>
      <c r="X166" s="13"/>
      <c r="Y166" s="13"/>
      <c r="Z166" s="13"/>
      <c r="AA166" s="13"/>
      <c r="AB166" s="13"/>
      <c r="AC166" s="13"/>
      <c r="AD166" s="14"/>
      <c r="AE166" s="10"/>
      <c r="AF166" s="56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6"/>
      <c r="W167" s="14"/>
      <c r="X167" s="13"/>
      <c r="Y167" s="13"/>
      <c r="Z167" s="13"/>
      <c r="AA167" s="13"/>
      <c r="AB167" s="13"/>
      <c r="AC167" s="13"/>
      <c r="AD167" s="14"/>
      <c r="AE167" s="10"/>
      <c r="AF167" s="56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6"/>
      <c r="W168" s="14"/>
      <c r="X168" s="13"/>
      <c r="Y168" s="13"/>
      <c r="Z168" s="13"/>
      <c r="AA168" s="13"/>
      <c r="AB168" s="13"/>
      <c r="AC168" s="13"/>
      <c r="AD168" s="14"/>
      <c r="AE168" s="10"/>
      <c r="AF168" s="56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6"/>
      <c r="W169" s="14"/>
      <c r="X169" s="13"/>
      <c r="Y169" s="13"/>
      <c r="Z169" s="13"/>
      <c r="AA169" s="13"/>
      <c r="AB169" s="13"/>
      <c r="AC169" s="13"/>
      <c r="AD169" s="14"/>
      <c r="AE169" s="10"/>
      <c r="AF169" s="56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6"/>
      <c r="W170" s="14"/>
      <c r="X170" s="13"/>
      <c r="Y170" s="13"/>
      <c r="Z170" s="13"/>
      <c r="AA170" s="13"/>
      <c r="AB170" s="13"/>
      <c r="AC170" s="13"/>
      <c r="AD170" s="14"/>
      <c r="AE170" s="10"/>
      <c r="AF170" s="56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6"/>
      <c r="W171" s="14"/>
      <c r="X171" s="13"/>
      <c r="Y171" s="13"/>
      <c r="Z171" s="13"/>
      <c r="AA171" s="13"/>
      <c r="AB171" s="13"/>
      <c r="AC171" s="13"/>
      <c r="AD171" s="14"/>
      <c r="AE171" s="10"/>
      <c r="AF171" s="56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6"/>
      <c r="W172" s="14"/>
      <c r="X172" s="13"/>
      <c r="Y172" s="13"/>
      <c r="Z172" s="13"/>
      <c r="AA172" s="13"/>
      <c r="AB172" s="13"/>
      <c r="AC172" s="13"/>
      <c r="AD172" s="14"/>
      <c r="AE172" s="10"/>
      <c r="AF172" s="56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6"/>
      <c r="W173" s="14"/>
      <c r="X173" s="13"/>
      <c r="Y173" s="13"/>
      <c r="Z173" s="13"/>
      <c r="AA173" s="13"/>
      <c r="AB173" s="13"/>
      <c r="AC173" s="13"/>
      <c r="AD173" s="14"/>
      <c r="AE173" s="10"/>
      <c r="AF173" s="56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6"/>
      <c r="W174" s="14"/>
      <c r="X174" s="13"/>
      <c r="Y174" s="13"/>
      <c r="Z174" s="13"/>
      <c r="AA174" s="13"/>
      <c r="AB174" s="13"/>
      <c r="AC174" s="13"/>
      <c r="AD174" s="14"/>
      <c r="AE174" s="10"/>
      <c r="AF174" s="56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6"/>
      <c r="W175" s="14"/>
      <c r="X175" s="13"/>
      <c r="Y175" s="13"/>
      <c r="Z175" s="13"/>
      <c r="AA175" s="13"/>
      <c r="AB175" s="13"/>
      <c r="AC175" s="13"/>
      <c r="AD175" s="14"/>
      <c r="AE175" s="10"/>
      <c r="AF175" s="56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6"/>
      <c r="W176" s="14"/>
      <c r="X176" s="13"/>
      <c r="Y176" s="13"/>
      <c r="Z176" s="13"/>
      <c r="AA176" s="13"/>
      <c r="AB176" s="13"/>
      <c r="AC176" s="13"/>
      <c r="AD176" s="14"/>
      <c r="AE176" s="10"/>
      <c r="AF176" s="56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6"/>
      <c r="W177" s="14"/>
      <c r="X177" s="13"/>
      <c r="Y177" s="13"/>
      <c r="Z177" s="13"/>
      <c r="AA177" s="13"/>
      <c r="AB177" s="13"/>
      <c r="AC177" s="13"/>
      <c r="AD177" s="14"/>
      <c r="AE177" s="10"/>
      <c r="AF177" s="56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6"/>
      <c r="W178" s="14"/>
      <c r="X178" s="13"/>
      <c r="Y178" s="13"/>
      <c r="Z178" s="13"/>
      <c r="AA178" s="13"/>
      <c r="AB178" s="13"/>
      <c r="AC178" s="13"/>
      <c r="AD178" s="14"/>
      <c r="AE178" s="10"/>
      <c r="AF178" s="56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6"/>
      <c r="W179" s="14"/>
      <c r="X179" s="13"/>
      <c r="Y179" s="13"/>
      <c r="Z179" s="13"/>
      <c r="AA179" s="13"/>
      <c r="AB179" s="13"/>
      <c r="AC179" s="13"/>
      <c r="AD179" s="14"/>
      <c r="AE179" s="10"/>
      <c r="AF179" s="56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6"/>
      <c r="W180" s="14"/>
      <c r="X180" s="13"/>
      <c r="Y180" s="13"/>
      <c r="Z180" s="13"/>
      <c r="AA180" s="13"/>
      <c r="AB180" s="13"/>
      <c r="AC180" s="13"/>
      <c r="AD180" s="14"/>
      <c r="AE180" s="10"/>
      <c r="AF180" s="56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6"/>
      <c r="W181" s="14"/>
      <c r="X181" s="13"/>
      <c r="Y181" s="13"/>
      <c r="Z181" s="13"/>
      <c r="AA181" s="13"/>
      <c r="AB181" s="13"/>
      <c r="AC181" s="13"/>
      <c r="AD181" s="14"/>
      <c r="AE181" s="10"/>
      <c r="AF181" s="56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6"/>
      <c r="W182" s="14"/>
      <c r="X182" s="13"/>
      <c r="Y182" s="13"/>
      <c r="Z182" s="13"/>
      <c r="AA182" s="13"/>
      <c r="AB182" s="13"/>
      <c r="AC182" s="13"/>
      <c r="AD182" s="14"/>
      <c r="AE182" s="10"/>
      <c r="AF182" s="56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6"/>
      <c r="W183" s="14"/>
      <c r="X183" s="13"/>
      <c r="Y183" s="13"/>
      <c r="Z183" s="13"/>
      <c r="AA183" s="13"/>
      <c r="AB183" s="13"/>
      <c r="AC183" s="13"/>
      <c r="AD183" s="14"/>
      <c r="AE183" s="10"/>
      <c r="AF183" s="56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6"/>
      <c r="W184" s="14"/>
      <c r="X184" s="13"/>
      <c r="Y184" s="13"/>
      <c r="Z184" s="13"/>
      <c r="AA184" s="13"/>
      <c r="AB184" s="13"/>
      <c r="AC184" s="13"/>
      <c r="AD184" s="14"/>
      <c r="AE184" s="10"/>
      <c r="AF184" s="56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6"/>
      <c r="W185" s="14"/>
      <c r="X185" s="13"/>
      <c r="Y185" s="13"/>
      <c r="Z185" s="13"/>
      <c r="AA185" s="13"/>
      <c r="AB185" s="13"/>
      <c r="AC185" s="13"/>
      <c r="AD185" s="14"/>
      <c r="AE185" s="10"/>
      <c r="AF185" s="56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6"/>
      <c r="W186" s="14"/>
      <c r="X186" s="13"/>
      <c r="Y186" s="13"/>
      <c r="Z186" s="13"/>
      <c r="AA186" s="13"/>
      <c r="AB186" s="13"/>
      <c r="AC186" s="13"/>
      <c r="AD186" s="14"/>
      <c r="AE186" s="10"/>
      <c r="AF186" s="56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6"/>
      <c r="W187" s="14"/>
      <c r="X187" s="13"/>
      <c r="Y187" s="13"/>
      <c r="Z187" s="13"/>
      <c r="AA187" s="13"/>
      <c r="AB187" s="13"/>
      <c r="AC187" s="13"/>
      <c r="AD187" s="14"/>
      <c r="AE187" s="10"/>
      <c r="AF187" s="56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6"/>
      <c r="W188" s="14"/>
      <c r="X188" s="13"/>
      <c r="Y188" s="13"/>
      <c r="Z188" s="13"/>
      <c r="AA188" s="13"/>
      <c r="AB188" s="13"/>
      <c r="AC188" s="13"/>
      <c r="AD188" s="14"/>
      <c r="AE188" s="10"/>
      <c r="AF188" s="56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6"/>
      <c r="W189" s="14"/>
      <c r="X189" s="13"/>
      <c r="Y189" s="13"/>
      <c r="Z189" s="13"/>
      <c r="AA189" s="13"/>
      <c r="AB189" s="13"/>
      <c r="AC189" s="13"/>
      <c r="AD189" s="14"/>
      <c r="AE189" s="10"/>
      <c r="AF189" s="56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6"/>
      <c r="W190" s="14"/>
      <c r="X190" s="13"/>
      <c r="Y190" s="13"/>
      <c r="Z190" s="13"/>
      <c r="AA190" s="13"/>
      <c r="AB190" s="13"/>
      <c r="AC190" s="13"/>
      <c r="AD190" s="14"/>
      <c r="AE190" s="10"/>
      <c r="AF190" s="56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6"/>
      <c r="W191" s="14"/>
      <c r="X191" s="13"/>
      <c r="Y191" s="13"/>
      <c r="Z191" s="13"/>
      <c r="AA191" s="13"/>
      <c r="AB191" s="13"/>
      <c r="AC191" s="13"/>
      <c r="AD191" s="14"/>
      <c r="AE191" s="10"/>
      <c r="AF191" s="56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6"/>
      <c r="W192" s="14"/>
      <c r="X192" s="13"/>
      <c r="Y192" s="13"/>
      <c r="Z192" s="13"/>
      <c r="AA192" s="13"/>
      <c r="AB192" s="13"/>
      <c r="AC192" s="13"/>
      <c r="AD192" s="14"/>
      <c r="AE192" s="10"/>
      <c r="AF192" s="56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6"/>
      <c r="W193" s="14"/>
      <c r="X193" s="13"/>
      <c r="Y193" s="13"/>
      <c r="Z193" s="13"/>
      <c r="AA193" s="13"/>
      <c r="AB193" s="13"/>
      <c r="AC193" s="13"/>
      <c r="AD193" s="14"/>
      <c r="AE193" s="10"/>
      <c r="AF193" s="56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6"/>
      <c r="W194" s="14"/>
      <c r="X194" s="13"/>
      <c r="Y194" s="13"/>
      <c r="Z194" s="13"/>
      <c r="AA194" s="13"/>
      <c r="AB194" s="13"/>
      <c r="AC194" s="13"/>
      <c r="AD194" s="14"/>
      <c r="AE194" s="10"/>
      <c r="AF194" s="56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6"/>
      <c r="W195" s="14"/>
      <c r="X195" s="13"/>
      <c r="Y195" s="13"/>
      <c r="Z195" s="13"/>
      <c r="AA195" s="13"/>
      <c r="AB195" s="13"/>
      <c r="AC195" s="13"/>
      <c r="AD195" s="14"/>
      <c r="AE195" s="10"/>
      <c r="AF195" s="56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6"/>
      <c r="W196" s="14"/>
      <c r="X196" s="13"/>
      <c r="Y196" s="13"/>
      <c r="Z196" s="13"/>
      <c r="AA196" s="13"/>
      <c r="AB196" s="13"/>
      <c r="AC196" s="13"/>
      <c r="AD196" s="14"/>
      <c r="AE196" s="10"/>
      <c r="AF196" s="56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6"/>
      <c r="W197" s="14"/>
      <c r="X197" s="13"/>
      <c r="Y197" s="13"/>
      <c r="Z197" s="13"/>
      <c r="AA197" s="13"/>
      <c r="AB197" s="13"/>
      <c r="AC197" s="13"/>
      <c r="AD197" s="14"/>
      <c r="AE197" s="10"/>
      <c r="AF197" s="56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6"/>
      <c r="W198" s="14"/>
      <c r="X198" s="13"/>
      <c r="Y198" s="13"/>
      <c r="Z198" s="13"/>
      <c r="AA198" s="13"/>
      <c r="AB198" s="13"/>
      <c r="AC198" s="13"/>
      <c r="AD198" s="14"/>
      <c r="AE198" s="10"/>
      <c r="AF198" s="56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6"/>
      <c r="W199" s="14"/>
      <c r="X199" s="13"/>
      <c r="Y199" s="13"/>
      <c r="Z199" s="13"/>
      <c r="AA199" s="13"/>
      <c r="AB199" s="13"/>
      <c r="AC199" s="13"/>
      <c r="AD199" s="14"/>
      <c r="AE199" s="10"/>
      <c r="AF199" s="56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6"/>
      <c r="W200" s="14"/>
      <c r="X200" s="13"/>
      <c r="Y200" s="13"/>
      <c r="Z200" s="13"/>
      <c r="AA200" s="13"/>
      <c r="AB200" s="13"/>
      <c r="AC200" s="13"/>
      <c r="AD200" s="14"/>
      <c r="AE200" s="10"/>
      <c r="AF200" s="56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6"/>
      <c r="W201" s="14"/>
      <c r="X201" s="13"/>
      <c r="Y201" s="13"/>
      <c r="Z201" s="13"/>
      <c r="AA201" s="13"/>
      <c r="AB201" s="13"/>
      <c r="AC201" s="13"/>
      <c r="AD201" s="14"/>
      <c r="AE201" s="10"/>
      <c r="AF201" s="56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6"/>
      <c r="W202" s="14"/>
      <c r="X202" s="13"/>
      <c r="Y202" s="13"/>
      <c r="Z202" s="13"/>
      <c r="AA202" s="13"/>
      <c r="AB202" s="13"/>
      <c r="AC202" s="13"/>
      <c r="AD202" s="14"/>
      <c r="AE202" s="10"/>
      <c r="AF202" s="56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6"/>
      <c r="W203" s="14"/>
      <c r="X203" s="13"/>
      <c r="Y203" s="13"/>
      <c r="Z203" s="13"/>
      <c r="AA203" s="13"/>
      <c r="AB203" s="13"/>
      <c r="AC203" s="13"/>
      <c r="AD203" s="14"/>
      <c r="AE203" s="10"/>
      <c r="AF203" s="56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6"/>
      <c r="W204" s="14"/>
      <c r="X204" s="13"/>
      <c r="Y204" s="13"/>
      <c r="Z204" s="13"/>
      <c r="AA204" s="13"/>
      <c r="AB204" s="13"/>
      <c r="AC204" s="13"/>
      <c r="AD204" s="14"/>
      <c r="AE204" s="10"/>
      <c r="AF204" s="56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6"/>
      <c r="W205" s="14"/>
      <c r="X205" s="13"/>
      <c r="Y205" s="13"/>
      <c r="Z205" s="13"/>
      <c r="AA205" s="13"/>
      <c r="AB205" s="13"/>
      <c r="AC205" s="13"/>
      <c r="AD205" s="14"/>
      <c r="AE205" s="10"/>
      <c r="AF205" s="56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6"/>
      <c r="W206" s="14"/>
      <c r="X206" s="13"/>
      <c r="Y206" s="13"/>
      <c r="Z206" s="13"/>
      <c r="AA206" s="13"/>
      <c r="AB206" s="13"/>
      <c r="AC206" s="13"/>
      <c r="AD206" s="14"/>
      <c r="AE206" s="10"/>
      <c r="AF206" s="56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6"/>
      <c r="W207" s="14"/>
      <c r="X207" s="13"/>
      <c r="Y207" s="13"/>
      <c r="Z207" s="13"/>
      <c r="AA207" s="13"/>
      <c r="AB207" s="13"/>
      <c r="AC207" s="13"/>
      <c r="AD207" s="14"/>
      <c r="AE207" s="10"/>
      <c r="AF207" s="56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6"/>
      <c r="W208" s="14"/>
      <c r="X208" s="13"/>
      <c r="Y208" s="13"/>
      <c r="Z208" s="13"/>
      <c r="AA208" s="13"/>
      <c r="AB208" s="13"/>
      <c r="AC208" s="13"/>
      <c r="AD208" s="14"/>
      <c r="AE208" s="10"/>
      <c r="AF208" s="56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6"/>
      <c r="W209" s="14"/>
      <c r="X209" s="13"/>
      <c r="Y209" s="13"/>
      <c r="Z209" s="13"/>
      <c r="AA209" s="13"/>
      <c r="AB209" s="13"/>
      <c r="AC209" s="13"/>
      <c r="AD209" s="14"/>
      <c r="AE209" s="10"/>
      <c r="AF209" s="56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6"/>
      <c r="W210" s="14"/>
      <c r="X210" s="13"/>
      <c r="Y210" s="13"/>
      <c r="Z210" s="13"/>
      <c r="AA210" s="13"/>
      <c r="AB210" s="13"/>
      <c r="AC210" s="13"/>
      <c r="AD210" s="14"/>
      <c r="AE210" s="10"/>
      <c r="AF210" s="56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6"/>
      <c r="W211" s="14"/>
      <c r="X211" s="13"/>
      <c r="Y211" s="13"/>
      <c r="Z211" s="13"/>
      <c r="AA211" s="13"/>
      <c r="AB211" s="13"/>
      <c r="AC211" s="13"/>
      <c r="AD211" s="14"/>
      <c r="AE211" s="10"/>
      <c r="AF211" s="56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6"/>
      <c r="W212" s="14"/>
      <c r="X212" s="13"/>
      <c r="Y212" s="13"/>
      <c r="Z212" s="13"/>
      <c r="AA212" s="13"/>
      <c r="AB212" s="13"/>
      <c r="AC212" s="13"/>
      <c r="AD212" s="14"/>
      <c r="AE212" s="10"/>
      <c r="AF212" s="56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6"/>
      <c r="W213" s="14"/>
      <c r="X213" s="13"/>
      <c r="Y213" s="13"/>
      <c r="Z213" s="13"/>
      <c r="AA213" s="13"/>
      <c r="AB213" s="13"/>
      <c r="AC213" s="13"/>
      <c r="AD213" s="14"/>
      <c r="AE213" s="10"/>
      <c r="AF213" s="56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6"/>
      <c r="W214" s="14"/>
      <c r="X214" s="13"/>
      <c r="Y214" s="13"/>
      <c r="Z214" s="13"/>
      <c r="AA214" s="13"/>
      <c r="AB214" s="13"/>
      <c r="AC214" s="13"/>
      <c r="AD214" s="14"/>
      <c r="AE214" s="10"/>
      <c r="AF214" s="56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6"/>
      <c r="W215" s="14"/>
      <c r="X215" s="13"/>
      <c r="Y215" s="13"/>
      <c r="Z215" s="13"/>
      <c r="AA215" s="13"/>
      <c r="AB215" s="13"/>
      <c r="AC215" s="13"/>
      <c r="AD215" s="14"/>
      <c r="AE215" s="10"/>
      <c r="AF215" s="56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6"/>
      <c r="W216" s="14"/>
      <c r="X216" s="13"/>
      <c r="Y216" s="13"/>
      <c r="Z216" s="13"/>
      <c r="AA216" s="13"/>
      <c r="AB216" s="13"/>
      <c r="AC216" s="13"/>
      <c r="AD216" s="14"/>
      <c r="AE216" s="10"/>
      <c r="AF216" s="56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6"/>
      <c r="W217" s="14"/>
      <c r="X217" s="13"/>
      <c r="Y217" s="13"/>
      <c r="Z217" s="13"/>
      <c r="AA217" s="13"/>
      <c r="AB217" s="13"/>
      <c r="AC217" s="13"/>
      <c r="AD217" s="14"/>
      <c r="AE217" s="10"/>
      <c r="AF217" s="56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6"/>
      <c r="W218" s="14"/>
      <c r="X218" s="13"/>
      <c r="Y218" s="13"/>
      <c r="Z218" s="13"/>
      <c r="AA218" s="13"/>
      <c r="AB218" s="13"/>
      <c r="AC218" s="13"/>
      <c r="AD218" s="14"/>
      <c r="AE218" s="10"/>
      <c r="AF218" s="56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6"/>
      <c r="W219" s="14"/>
      <c r="X219" s="13"/>
      <c r="Y219" s="13"/>
      <c r="Z219" s="13"/>
      <c r="AA219" s="13"/>
      <c r="AB219" s="13"/>
      <c r="AC219" s="13"/>
      <c r="AD219" s="14"/>
      <c r="AE219" s="10"/>
      <c r="AF219" s="56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6"/>
      <c r="W220" s="14"/>
      <c r="X220" s="13"/>
      <c r="Y220" s="13"/>
      <c r="Z220" s="13"/>
      <c r="AA220" s="13"/>
      <c r="AB220" s="13"/>
      <c r="AC220" s="13"/>
      <c r="AD220" s="14"/>
      <c r="AE220" s="10"/>
      <c r="AF220" s="56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6"/>
      <c r="W221" s="14"/>
      <c r="X221" s="13"/>
      <c r="Y221" s="13"/>
      <c r="Z221" s="13"/>
      <c r="AA221" s="13"/>
      <c r="AB221" s="13"/>
      <c r="AC221" s="13"/>
      <c r="AD221" s="14"/>
      <c r="AE221" s="10"/>
      <c r="AF221" s="56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6"/>
      <c r="W222" s="14"/>
      <c r="X222" s="13"/>
      <c r="Y222" s="13"/>
      <c r="Z222" s="13"/>
      <c r="AA222" s="13"/>
      <c r="AB222" s="13"/>
      <c r="AC222" s="13"/>
      <c r="AD222" s="14"/>
      <c r="AE222" s="10"/>
      <c r="AF222" s="56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6"/>
      <c r="W223" s="14"/>
      <c r="X223" s="13"/>
      <c r="Y223" s="13"/>
      <c r="Z223" s="13"/>
      <c r="AA223" s="13"/>
      <c r="AB223" s="13"/>
      <c r="AC223" s="13"/>
      <c r="AD223" s="14"/>
      <c r="AE223" s="10"/>
      <c r="AF223" s="56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6"/>
      <c r="W224" s="14"/>
      <c r="X224" s="13"/>
      <c r="Y224" s="13"/>
      <c r="Z224" s="13"/>
      <c r="AA224" s="13"/>
      <c r="AB224" s="13"/>
      <c r="AC224" s="13"/>
      <c r="AD224" s="14"/>
      <c r="AE224" s="10"/>
      <c r="AF224" s="56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6"/>
      <c r="W225" s="14"/>
      <c r="X225" s="13"/>
      <c r="Y225" s="13"/>
      <c r="Z225" s="13"/>
      <c r="AA225" s="13"/>
      <c r="AB225" s="13"/>
      <c r="AC225" s="13"/>
      <c r="AD225" s="14"/>
      <c r="AE225" s="10"/>
      <c r="AF225" s="56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6"/>
      <c r="W226" s="14"/>
      <c r="X226" s="13"/>
      <c r="Y226" s="13"/>
      <c r="Z226" s="13"/>
      <c r="AA226" s="13"/>
      <c r="AB226" s="13"/>
      <c r="AC226" s="13"/>
      <c r="AD226" s="14"/>
      <c r="AE226" s="10"/>
      <c r="AF226" s="56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6"/>
      <c r="W227" s="14"/>
      <c r="X227" s="13"/>
      <c r="Y227" s="13"/>
      <c r="Z227" s="13"/>
      <c r="AA227" s="13"/>
      <c r="AB227" s="13"/>
      <c r="AC227" s="13"/>
      <c r="AD227" s="14"/>
      <c r="AE227" s="10"/>
      <c r="AF227" s="56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6"/>
      <c r="W228" s="14"/>
      <c r="X228" s="13"/>
      <c r="Y228" s="13"/>
      <c r="Z228" s="13"/>
      <c r="AA228" s="13"/>
      <c r="AB228" s="13"/>
      <c r="AC228" s="13"/>
      <c r="AD228" s="14"/>
      <c r="AE228" s="10"/>
      <c r="AF228" s="56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6"/>
      <c r="W229" s="14"/>
      <c r="X229" s="13"/>
      <c r="Y229" s="13"/>
      <c r="Z229" s="13"/>
      <c r="AA229" s="13"/>
      <c r="AB229" s="13"/>
      <c r="AC229" s="13"/>
      <c r="AD229" s="14"/>
      <c r="AE229" s="10"/>
      <c r="AF229" s="56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6"/>
      <c r="W230" s="14"/>
      <c r="X230" s="13"/>
      <c r="Y230" s="13"/>
      <c r="Z230" s="13"/>
      <c r="AA230" s="13"/>
      <c r="AB230" s="13"/>
      <c r="AC230" s="13"/>
      <c r="AD230" s="14"/>
      <c r="AE230" s="10"/>
      <c r="AF230" s="56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6"/>
      <c r="W231" s="14"/>
      <c r="X231" s="13"/>
      <c r="Y231" s="13"/>
      <c r="Z231" s="13"/>
      <c r="AA231" s="13"/>
      <c r="AB231" s="13"/>
      <c r="AC231" s="13"/>
      <c r="AD231" s="14"/>
      <c r="AE231" s="10"/>
      <c r="AF231" s="56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6"/>
      <c r="W232" s="14"/>
      <c r="X232" s="13"/>
      <c r="Y232" s="13"/>
      <c r="Z232" s="13"/>
      <c r="AA232" s="13"/>
      <c r="AB232" s="13"/>
      <c r="AC232" s="13"/>
      <c r="AD232" s="14"/>
      <c r="AE232" s="10"/>
      <c r="AF232" s="56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6"/>
      <c r="W233" s="14"/>
      <c r="X233" s="13"/>
      <c r="Y233" s="13"/>
      <c r="Z233" s="13"/>
      <c r="AA233" s="13"/>
      <c r="AB233" s="13"/>
      <c r="AC233" s="13"/>
      <c r="AD233" s="14"/>
      <c r="AE233" s="10"/>
      <c r="AF233" s="56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6"/>
      <c r="W234" s="14"/>
      <c r="X234" s="13"/>
      <c r="Y234" s="13"/>
      <c r="Z234" s="13"/>
      <c r="AA234" s="13"/>
      <c r="AB234" s="13"/>
      <c r="AC234" s="13"/>
      <c r="AD234" s="14"/>
      <c r="AE234" s="10"/>
      <c r="AF234" s="56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6"/>
      <c r="W235" s="14"/>
      <c r="X235" s="13"/>
      <c r="Y235" s="13"/>
      <c r="Z235" s="13"/>
      <c r="AA235" s="13"/>
      <c r="AB235" s="13"/>
      <c r="AC235" s="13"/>
      <c r="AD235" s="14"/>
      <c r="AE235" s="10"/>
      <c r="AF235" s="56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6"/>
      <c r="W236" s="14"/>
      <c r="X236" s="13"/>
      <c r="Y236" s="13"/>
      <c r="Z236" s="13"/>
      <c r="AA236" s="13"/>
      <c r="AB236" s="13"/>
      <c r="AC236" s="13"/>
      <c r="AD236" s="14"/>
      <c r="AE236" s="10"/>
      <c r="AF236" s="56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6"/>
      <c r="W237" s="14"/>
      <c r="X237" s="13"/>
      <c r="Y237" s="13"/>
      <c r="Z237" s="13"/>
      <c r="AA237" s="13"/>
      <c r="AB237" s="13"/>
      <c r="AC237" s="13"/>
      <c r="AD237" s="14"/>
      <c r="AE237" s="10"/>
      <c r="AF237" s="56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6"/>
      <c r="W238" s="14"/>
      <c r="X238" s="13"/>
      <c r="Y238" s="13"/>
      <c r="Z238" s="13"/>
      <c r="AA238" s="13"/>
      <c r="AB238" s="13"/>
      <c r="AC238" s="13"/>
      <c r="AD238" s="14"/>
      <c r="AE238" s="10"/>
      <c r="AF238" s="56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6"/>
      <c r="W239" s="14"/>
      <c r="X239" s="13"/>
      <c r="Y239" s="13"/>
      <c r="Z239" s="13"/>
      <c r="AA239" s="13"/>
      <c r="AB239" s="13"/>
      <c r="AC239" s="13"/>
      <c r="AD239" s="14"/>
      <c r="AE239" s="10"/>
      <c r="AF239" s="56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6"/>
      <c r="W240" s="14"/>
      <c r="X240" s="13"/>
      <c r="Y240" s="13"/>
      <c r="Z240" s="13"/>
      <c r="AA240" s="13"/>
      <c r="AB240" s="13"/>
      <c r="AC240" s="13"/>
      <c r="AD240" s="14"/>
      <c r="AE240" s="10"/>
      <c r="AF240" s="56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6"/>
      <c r="W241" s="14"/>
      <c r="X241" s="13"/>
      <c r="Y241" s="13"/>
      <c r="Z241" s="13"/>
      <c r="AA241" s="13"/>
      <c r="AB241" s="13"/>
      <c r="AC241" s="13"/>
      <c r="AD241" s="14"/>
      <c r="AE241" s="10"/>
      <c r="AF241" s="56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6"/>
      <c r="W242" s="14"/>
      <c r="X242" s="13"/>
      <c r="Y242" s="13"/>
      <c r="Z242" s="13"/>
      <c r="AA242" s="13"/>
      <c r="AB242" s="13"/>
      <c r="AC242" s="13"/>
      <c r="AD242" s="14"/>
      <c r="AE242" s="10"/>
      <c r="AF242" s="56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6"/>
      <c r="W243" s="14"/>
      <c r="X243" s="13"/>
      <c r="Y243" s="13"/>
      <c r="Z243" s="13"/>
      <c r="AA243" s="13"/>
      <c r="AB243" s="13"/>
      <c r="AC243" s="13"/>
      <c r="AD243" s="14"/>
      <c r="AE243" s="10"/>
      <c r="AF243" s="56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6"/>
      <c r="W244" s="14"/>
      <c r="X244" s="13"/>
      <c r="Y244" s="13"/>
      <c r="Z244" s="13"/>
      <c r="AA244" s="13"/>
      <c r="AB244" s="13"/>
      <c r="AC244" s="13"/>
      <c r="AD244" s="14"/>
      <c r="AE244" s="10"/>
      <c r="AF244" s="56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6"/>
      <c r="W245" s="14"/>
      <c r="X245" s="13"/>
      <c r="Y245" s="13"/>
      <c r="Z245" s="13"/>
      <c r="AA245" s="13"/>
      <c r="AB245" s="13"/>
      <c r="AC245" s="13"/>
      <c r="AD245" s="14"/>
      <c r="AE245" s="10"/>
      <c r="AF245" s="56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6"/>
      <c r="W246" s="14"/>
      <c r="X246" s="13"/>
      <c r="Y246" s="13"/>
      <c r="Z246" s="13"/>
      <c r="AA246" s="13"/>
      <c r="AB246" s="13"/>
      <c r="AC246" s="13"/>
      <c r="AD246" s="14"/>
      <c r="AE246" s="10"/>
      <c r="AF246" s="56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6"/>
      <c r="W247" s="14"/>
      <c r="X247" s="13"/>
      <c r="Y247" s="13"/>
      <c r="Z247" s="13"/>
      <c r="AA247" s="13"/>
      <c r="AB247" s="13"/>
      <c r="AC247" s="13"/>
      <c r="AD247" s="14"/>
      <c r="AE247" s="10"/>
      <c r="AF247" s="56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6"/>
      <c r="W248" s="14"/>
      <c r="X248" s="13"/>
      <c r="Y248" s="13"/>
      <c r="Z248" s="13"/>
      <c r="AA248" s="13"/>
      <c r="AB248" s="13"/>
      <c r="AC248" s="13"/>
      <c r="AD248" s="14"/>
      <c r="AE248" s="10"/>
      <c r="AF248" s="56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6"/>
      <c r="W249" s="14"/>
      <c r="X249" s="13"/>
      <c r="Y249" s="13"/>
      <c r="Z249" s="13"/>
      <c r="AA249" s="13"/>
      <c r="AB249" s="13"/>
      <c r="AC249" s="13"/>
      <c r="AD249" s="14"/>
      <c r="AE249" s="10"/>
      <c r="AF249" s="56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6"/>
      <c r="W250" s="14"/>
      <c r="X250" s="13"/>
      <c r="Y250" s="13"/>
      <c r="Z250" s="13"/>
      <c r="AA250" s="13"/>
      <c r="AB250" s="13"/>
      <c r="AC250" s="13"/>
      <c r="AD250" s="14"/>
      <c r="AE250" s="10"/>
      <c r="AF250" s="56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6"/>
      <c r="W251" s="14"/>
      <c r="X251" s="13"/>
      <c r="Y251" s="13"/>
      <c r="Z251" s="13"/>
      <c r="AA251" s="13"/>
      <c r="AB251" s="13"/>
      <c r="AC251" s="13"/>
      <c r="AD251" s="14"/>
      <c r="AE251" s="10"/>
      <c r="AF251" s="56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6"/>
      <c r="W252" s="14"/>
      <c r="X252" s="13"/>
      <c r="Y252" s="13"/>
      <c r="Z252" s="13"/>
      <c r="AA252" s="13"/>
      <c r="AB252" s="13"/>
      <c r="AC252" s="13"/>
      <c r="AD252" s="14"/>
      <c r="AE252" s="10"/>
      <c r="AF252" s="56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6"/>
      <c r="W253" s="14"/>
      <c r="X253" s="13"/>
      <c r="Y253" s="13"/>
      <c r="Z253" s="13"/>
      <c r="AA253" s="13"/>
      <c r="AB253" s="13"/>
      <c r="AC253" s="13"/>
      <c r="AD253" s="14"/>
      <c r="AE253" s="10"/>
      <c r="AF253" s="56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6"/>
      <c r="W254" s="14"/>
      <c r="X254" s="13"/>
      <c r="Y254" s="13"/>
      <c r="Z254" s="13"/>
      <c r="AA254" s="13"/>
      <c r="AB254" s="13"/>
      <c r="AC254" s="13"/>
      <c r="AD254" s="14"/>
      <c r="AE254" s="10"/>
      <c r="AF254" s="56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6"/>
      <c r="W255" s="14"/>
      <c r="X255" s="13"/>
      <c r="Y255" s="13"/>
      <c r="Z255" s="13"/>
      <c r="AA255" s="13"/>
      <c r="AB255" s="13"/>
      <c r="AC255" s="13"/>
      <c r="AD255" s="14"/>
      <c r="AE255" s="10"/>
      <c r="AF255" s="56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6"/>
      <c r="W256" s="14"/>
      <c r="X256" s="13"/>
      <c r="Y256" s="13"/>
      <c r="Z256" s="13"/>
      <c r="AA256" s="13"/>
      <c r="AB256" s="13"/>
      <c r="AC256" s="13"/>
      <c r="AD256" s="14"/>
      <c r="AE256" s="10"/>
      <c r="AF256" s="56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6"/>
      <c r="W257" s="14"/>
      <c r="X257" s="13"/>
      <c r="Y257" s="13"/>
      <c r="Z257" s="13"/>
      <c r="AA257" s="13"/>
      <c r="AB257" s="13"/>
      <c r="AC257" s="13"/>
      <c r="AD257" s="14"/>
      <c r="AE257" s="10"/>
      <c r="AF257" s="56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6"/>
      <c r="W258" s="14"/>
      <c r="X258" s="13"/>
      <c r="Y258" s="13"/>
      <c r="Z258" s="13"/>
      <c r="AA258" s="13"/>
      <c r="AB258" s="13"/>
      <c r="AC258" s="13"/>
      <c r="AD258" s="14"/>
      <c r="AE258" s="10"/>
      <c r="AF258" s="56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6"/>
      <c r="W259" s="14"/>
      <c r="X259" s="13"/>
      <c r="Y259" s="13"/>
      <c r="Z259" s="13"/>
      <c r="AA259" s="13"/>
      <c r="AB259" s="13"/>
      <c r="AC259" s="13"/>
      <c r="AD259" s="14"/>
      <c r="AE259" s="10"/>
      <c r="AF259" s="56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6"/>
      <c r="W260" s="14"/>
      <c r="X260" s="13"/>
      <c r="Y260" s="13"/>
      <c r="Z260" s="13"/>
      <c r="AA260" s="13"/>
      <c r="AB260" s="13"/>
      <c r="AC260" s="13"/>
      <c r="AD260" s="14"/>
      <c r="AE260" s="10"/>
      <c r="AF260" s="56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6"/>
      <c r="W261" s="14"/>
      <c r="X261" s="13"/>
      <c r="Y261" s="13"/>
      <c r="Z261" s="13"/>
      <c r="AA261" s="13"/>
      <c r="AB261" s="13"/>
      <c r="AC261" s="13"/>
      <c r="AD261" s="14"/>
      <c r="AE261" s="10"/>
      <c r="AF261" s="56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6"/>
      <c r="W262" s="14"/>
      <c r="X262" s="13"/>
      <c r="Y262" s="13"/>
      <c r="Z262" s="13"/>
      <c r="AA262" s="13"/>
      <c r="AB262" s="13"/>
      <c r="AC262" s="13"/>
      <c r="AD262" s="14"/>
      <c r="AE262" s="10"/>
      <c r="AF262" s="56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6"/>
      <c r="W263" s="14"/>
      <c r="X263" s="13"/>
      <c r="Y263" s="13"/>
      <c r="Z263" s="13"/>
      <c r="AA263" s="13"/>
      <c r="AB263" s="13"/>
      <c r="AC263" s="13"/>
      <c r="AD263" s="14"/>
      <c r="AE263" s="10"/>
      <c r="AF263" s="56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6"/>
      <c r="W264" s="14"/>
      <c r="X264" s="13"/>
      <c r="Y264" s="13"/>
      <c r="Z264" s="13"/>
      <c r="AA264" s="13"/>
      <c r="AB264" s="13"/>
      <c r="AC264" s="13"/>
      <c r="AD264" s="14"/>
      <c r="AE264" s="10"/>
      <c r="AF264" s="56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6"/>
      <c r="W265" s="14"/>
      <c r="X265" s="13"/>
      <c r="Y265" s="13"/>
      <c r="Z265" s="13"/>
      <c r="AA265" s="13"/>
      <c r="AB265" s="13"/>
      <c r="AC265" s="13"/>
      <c r="AD265" s="14"/>
      <c r="AE265" s="10"/>
      <c r="AF265" s="56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6"/>
      <c r="W266" s="14"/>
      <c r="X266" s="13"/>
      <c r="Y266" s="13"/>
      <c r="Z266" s="13"/>
      <c r="AA266" s="13"/>
      <c r="AB266" s="13"/>
      <c r="AC266" s="13"/>
      <c r="AD266" s="14"/>
      <c r="AE266" s="10"/>
      <c r="AF266" s="56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6"/>
      <c r="W267" s="14"/>
      <c r="X267" s="13"/>
      <c r="Y267" s="13"/>
      <c r="Z267" s="13"/>
      <c r="AA267" s="13"/>
      <c r="AB267" s="13"/>
      <c r="AC267" s="13"/>
      <c r="AD267" s="14"/>
      <c r="AE267" s="10"/>
      <c r="AF267" s="56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6"/>
      <c r="W268" s="14"/>
      <c r="X268" s="13"/>
      <c r="Y268" s="13"/>
      <c r="Z268" s="13"/>
      <c r="AA268" s="13"/>
      <c r="AB268" s="13"/>
      <c r="AC268" s="13"/>
      <c r="AD268" s="14"/>
      <c r="AE268" s="10"/>
      <c r="AF268" s="56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6"/>
      <c r="W269" s="14"/>
      <c r="X269" s="13"/>
      <c r="Y269" s="13"/>
      <c r="Z269" s="13"/>
      <c r="AA269" s="13"/>
      <c r="AB269" s="13"/>
      <c r="AC269" s="13"/>
      <c r="AD269" s="14"/>
      <c r="AE269" s="10"/>
      <c r="AF269" s="56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6"/>
      <c r="W270" s="14"/>
      <c r="X270" s="13"/>
      <c r="Y270" s="13"/>
      <c r="Z270" s="13"/>
      <c r="AA270" s="13"/>
      <c r="AB270" s="13"/>
      <c r="AC270" s="13"/>
      <c r="AD270" s="14"/>
      <c r="AE270" s="10"/>
      <c r="AF270" s="56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6"/>
      <c r="W271" s="14"/>
      <c r="X271" s="13"/>
      <c r="Y271" s="13"/>
      <c r="Z271" s="13"/>
      <c r="AA271" s="13"/>
      <c r="AB271" s="13"/>
      <c r="AC271" s="13"/>
      <c r="AD271" s="14"/>
      <c r="AE271" s="10"/>
      <c r="AF271" s="56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6"/>
      <c r="W272" s="14"/>
      <c r="X272" s="13"/>
      <c r="Y272" s="13"/>
      <c r="Z272" s="13"/>
      <c r="AA272" s="13"/>
      <c r="AB272" s="13"/>
      <c r="AC272" s="13"/>
      <c r="AD272" s="14"/>
      <c r="AE272" s="10"/>
      <c r="AF272" s="56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6"/>
      <c r="W273" s="14"/>
      <c r="X273" s="13"/>
      <c r="Y273" s="13"/>
      <c r="Z273" s="13"/>
      <c r="AA273" s="13"/>
      <c r="AB273" s="13"/>
      <c r="AC273" s="13"/>
      <c r="AD273" s="14"/>
      <c r="AE273" s="10"/>
      <c r="AF273" s="56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6"/>
      <c r="W274" s="14"/>
      <c r="X274" s="13"/>
      <c r="Y274" s="13"/>
      <c r="Z274" s="13"/>
      <c r="AA274" s="13"/>
      <c r="AB274" s="13"/>
      <c r="AC274" s="13"/>
      <c r="AD274" s="14"/>
      <c r="AE274" s="10"/>
      <c r="AF274" s="56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6"/>
      <c r="W275" s="14"/>
      <c r="X275" s="13"/>
      <c r="Y275" s="13"/>
      <c r="Z275" s="13"/>
      <c r="AA275" s="13"/>
      <c r="AB275" s="13"/>
      <c r="AC275" s="13"/>
      <c r="AD275" s="14"/>
      <c r="AE275" s="10"/>
      <c r="AF275" s="56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6"/>
      <c r="W276" s="14"/>
      <c r="X276" s="13"/>
      <c r="Y276" s="13"/>
      <c r="Z276" s="13"/>
      <c r="AA276" s="13"/>
      <c r="AB276" s="13"/>
      <c r="AC276" s="13"/>
      <c r="AD276" s="14"/>
      <c r="AE276" s="10"/>
      <c r="AF276" s="56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6"/>
      <c r="W277" s="14"/>
      <c r="X277" s="13"/>
      <c r="Y277" s="13"/>
      <c r="Z277" s="13"/>
      <c r="AA277" s="13"/>
      <c r="AB277" s="13"/>
      <c r="AC277" s="13"/>
      <c r="AD277" s="14"/>
      <c r="AE277" s="10"/>
      <c r="AF277" s="56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6"/>
      <c r="W278" s="14"/>
      <c r="X278" s="13"/>
      <c r="Y278" s="13"/>
      <c r="Z278" s="13"/>
      <c r="AA278" s="13"/>
      <c r="AB278" s="13"/>
      <c r="AC278" s="13"/>
      <c r="AD278" s="14"/>
      <c r="AE278" s="10"/>
      <c r="AF278" s="56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6"/>
      <c r="W279" s="14"/>
      <c r="X279" s="13"/>
      <c r="Y279" s="13"/>
      <c r="Z279" s="13"/>
      <c r="AA279" s="13"/>
      <c r="AB279" s="13"/>
      <c r="AC279" s="13"/>
      <c r="AD279" s="14"/>
      <c r="AE279" s="10"/>
      <c r="AF279" s="56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6"/>
      <c r="W280" s="14"/>
      <c r="X280" s="13"/>
      <c r="Y280" s="13"/>
      <c r="Z280" s="13"/>
      <c r="AA280" s="13"/>
      <c r="AB280" s="13"/>
      <c r="AC280" s="13"/>
      <c r="AD280" s="14"/>
      <c r="AE280" s="10"/>
      <c r="AF280" s="56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6"/>
      <c r="W281" s="14"/>
      <c r="X281" s="13"/>
      <c r="Y281" s="13"/>
      <c r="Z281" s="13"/>
      <c r="AA281" s="13"/>
      <c r="AB281" s="13"/>
      <c r="AC281" s="13"/>
      <c r="AD281" s="14"/>
      <c r="AE281" s="10"/>
      <c r="AF281" s="56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6"/>
      <c r="W282" s="14"/>
      <c r="X282" s="13"/>
      <c r="Y282" s="13"/>
      <c r="Z282" s="13"/>
      <c r="AA282" s="13"/>
      <c r="AB282" s="13"/>
      <c r="AC282" s="13"/>
      <c r="AD282" s="14"/>
      <c r="AE282" s="10"/>
      <c r="AF282" s="56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6"/>
      <c r="W283" s="14"/>
      <c r="X283" s="13"/>
      <c r="Y283" s="13"/>
      <c r="Z283" s="13"/>
      <c r="AA283" s="13"/>
      <c r="AB283" s="13"/>
      <c r="AC283" s="13"/>
      <c r="AD283" s="14"/>
      <c r="AE283" s="10"/>
      <c r="AF283" s="56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6"/>
      <c r="W284" s="14"/>
      <c r="X284" s="13"/>
      <c r="Y284" s="13"/>
      <c r="Z284" s="13"/>
      <c r="AA284" s="13"/>
      <c r="AB284" s="13"/>
      <c r="AC284" s="13"/>
      <c r="AD284" s="14"/>
      <c r="AE284" s="10"/>
      <c r="AF284" s="56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6"/>
      <c r="W285" s="14"/>
      <c r="X285" s="13"/>
      <c r="Y285" s="13"/>
      <c r="Z285" s="13"/>
      <c r="AA285" s="13"/>
      <c r="AB285" s="13"/>
      <c r="AC285" s="13"/>
      <c r="AD285" s="14"/>
      <c r="AE285" s="10"/>
      <c r="AF285" s="56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6"/>
      <c r="W286" s="14"/>
      <c r="X286" s="13"/>
      <c r="Y286" s="13"/>
      <c r="Z286" s="13"/>
      <c r="AA286" s="13"/>
      <c r="AB286" s="13"/>
      <c r="AC286" s="13"/>
      <c r="AD286" s="14"/>
      <c r="AE286" s="10"/>
      <c r="AF286" s="56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6"/>
      <c r="W287" s="14"/>
      <c r="X287" s="13"/>
      <c r="Y287" s="13"/>
      <c r="Z287" s="13"/>
      <c r="AA287" s="13"/>
      <c r="AB287" s="13"/>
      <c r="AC287" s="13"/>
      <c r="AD287" s="14"/>
      <c r="AE287" s="10"/>
      <c r="AF287" s="56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6"/>
      <c r="W288" s="14"/>
      <c r="X288" s="13"/>
      <c r="Y288" s="13"/>
      <c r="Z288" s="13"/>
      <c r="AA288" s="13"/>
      <c r="AB288" s="13"/>
      <c r="AC288" s="13"/>
      <c r="AD288" s="14"/>
      <c r="AE288" s="10"/>
      <c r="AF288" s="56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6"/>
      <c r="W289" s="14"/>
      <c r="X289" s="13"/>
      <c r="Y289" s="13"/>
      <c r="Z289" s="13"/>
      <c r="AA289" s="13"/>
      <c r="AB289" s="13"/>
      <c r="AC289" s="13"/>
      <c r="AD289" s="14"/>
      <c r="AE289" s="10"/>
      <c r="AF289" s="56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6"/>
      <c r="W290" s="14"/>
      <c r="X290" s="13"/>
      <c r="Y290" s="13"/>
      <c r="Z290" s="13"/>
      <c r="AA290" s="13"/>
      <c r="AB290" s="13"/>
      <c r="AC290" s="13"/>
      <c r="AD290" s="14"/>
      <c r="AE290" s="10"/>
      <c r="AF290" s="56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6"/>
      <c r="W291" s="14"/>
      <c r="X291" s="13"/>
      <c r="Y291" s="13"/>
      <c r="Z291" s="13"/>
      <c r="AA291" s="13"/>
      <c r="AB291" s="13"/>
      <c r="AC291" s="13"/>
      <c r="AD291" s="14"/>
      <c r="AE291" s="10"/>
      <c r="AF291" s="56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6"/>
      <c r="W292" s="14"/>
      <c r="X292" s="13"/>
      <c r="Y292" s="13"/>
      <c r="Z292" s="13"/>
      <c r="AA292" s="13"/>
      <c r="AB292" s="13"/>
      <c r="AC292" s="13"/>
      <c r="AD292" s="14"/>
      <c r="AE292" s="10"/>
      <c r="AF292" s="56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6"/>
      <c r="W293" s="14"/>
      <c r="X293" s="13"/>
      <c r="Y293" s="13"/>
      <c r="Z293" s="13"/>
      <c r="AA293" s="13"/>
      <c r="AB293" s="13"/>
      <c r="AC293" s="13"/>
      <c r="AD293" s="14"/>
      <c r="AE293" s="10"/>
      <c r="AF293" s="56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6"/>
      <c r="W294" s="14"/>
      <c r="X294" s="13"/>
      <c r="Y294" s="13"/>
      <c r="Z294" s="13"/>
      <c r="AA294" s="13"/>
      <c r="AB294" s="13"/>
      <c r="AC294" s="13"/>
      <c r="AD294" s="14"/>
      <c r="AE294" s="10"/>
      <c r="AF294" s="56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6"/>
      <c r="W295" s="14"/>
      <c r="X295" s="13"/>
      <c r="Y295" s="13"/>
      <c r="Z295" s="13"/>
      <c r="AA295" s="13"/>
      <c r="AB295" s="13"/>
      <c r="AC295" s="13"/>
      <c r="AD295" s="14"/>
      <c r="AE295" s="10"/>
      <c r="AF295" s="56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6"/>
      <c r="W296" s="14"/>
      <c r="X296" s="13"/>
      <c r="Y296" s="13"/>
      <c r="Z296" s="13"/>
      <c r="AA296" s="13"/>
      <c r="AB296" s="13"/>
      <c r="AC296" s="13"/>
      <c r="AD296" s="14"/>
      <c r="AE296" s="10"/>
      <c r="AF296" s="56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6"/>
      <c r="W297" s="14"/>
      <c r="X297" s="13"/>
      <c r="Y297" s="13"/>
      <c r="Z297" s="13"/>
      <c r="AA297" s="13"/>
      <c r="AB297" s="13"/>
      <c r="AC297" s="13"/>
      <c r="AD297" s="14"/>
      <c r="AE297" s="10"/>
      <c r="AF297" s="56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6"/>
      <c r="W298" s="14"/>
      <c r="X298" s="13"/>
      <c r="Y298" s="13"/>
      <c r="Z298" s="13"/>
      <c r="AA298" s="13"/>
      <c r="AB298" s="13"/>
      <c r="AC298" s="13"/>
      <c r="AD298" s="14"/>
      <c r="AE298" s="10"/>
      <c r="AF298" s="56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6"/>
      <c r="W299" s="14"/>
      <c r="X299" s="13"/>
      <c r="Y299" s="13"/>
      <c r="Z299" s="13"/>
      <c r="AA299" s="13"/>
      <c r="AB299" s="13"/>
      <c r="AC299" s="13"/>
      <c r="AD299" s="14"/>
      <c r="AE299" s="10"/>
      <c r="AF299" s="56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6"/>
      <c r="W300" s="14"/>
      <c r="X300" s="13"/>
      <c r="Y300" s="13"/>
      <c r="Z300" s="13"/>
      <c r="AA300" s="13"/>
      <c r="AB300" s="13"/>
      <c r="AC300" s="13"/>
      <c r="AD300" s="14"/>
      <c r="AE300" s="10"/>
      <c r="AF300" s="56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6"/>
      <c r="W301" s="14"/>
      <c r="X301" s="13"/>
      <c r="Y301" s="13"/>
      <c r="Z301" s="13"/>
      <c r="AA301" s="13"/>
      <c r="AB301" s="13"/>
      <c r="AC301" s="13"/>
      <c r="AD301" s="14"/>
      <c r="AE301" s="10"/>
      <c r="AF301" s="56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6"/>
      <c r="W302" s="14"/>
      <c r="X302" s="13"/>
      <c r="Y302" s="13"/>
      <c r="Z302" s="13"/>
      <c r="AA302" s="13"/>
      <c r="AB302" s="13"/>
      <c r="AC302" s="13"/>
      <c r="AD302" s="14"/>
      <c r="AE302" s="10"/>
      <c r="AF302" s="56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6"/>
      <c r="W303" s="14"/>
      <c r="X303" s="13"/>
      <c r="Y303" s="13"/>
      <c r="Z303" s="13"/>
      <c r="AA303" s="13"/>
      <c r="AB303" s="13"/>
      <c r="AC303" s="13"/>
      <c r="AD303" s="14"/>
      <c r="AE303" s="10"/>
      <c r="AF303" s="56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6"/>
      <c r="W304" s="14"/>
      <c r="X304" s="13"/>
      <c r="Y304" s="13"/>
      <c r="Z304" s="13"/>
      <c r="AA304" s="13"/>
      <c r="AB304" s="13"/>
      <c r="AC304" s="13"/>
      <c r="AD304" s="14"/>
      <c r="AE304" s="10"/>
      <c r="AF304" s="56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6"/>
      <c r="W305" s="14"/>
      <c r="X305" s="13"/>
      <c r="Y305" s="13"/>
      <c r="Z305" s="13"/>
      <c r="AA305" s="13"/>
      <c r="AB305" s="13"/>
      <c r="AC305" s="13"/>
      <c r="AD305" s="14"/>
      <c r="AE305" s="10"/>
      <c r="AF305" s="56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6"/>
      <c r="W306" s="14"/>
      <c r="X306" s="13"/>
      <c r="Y306" s="13"/>
      <c r="Z306" s="13"/>
      <c r="AA306" s="13"/>
      <c r="AB306" s="13"/>
      <c r="AC306" s="13"/>
      <c r="AD306" s="14"/>
      <c r="AE306" s="10"/>
      <c r="AF306" s="56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6"/>
      <c r="W307" s="14"/>
      <c r="X307" s="13"/>
      <c r="Y307" s="13"/>
      <c r="Z307" s="13"/>
      <c r="AA307" s="13"/>
      <c r="AB307" s="13"/>
      <c r="AC307" s="13"/>
      <c r="AD307" s="14"/>
      <c r="AE307" s="10"/>
      <c r="AF307" s="56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6"/>
      <c r="W308" s="14"/>
      <c r="X308" s="13"/>
      <c r="Y308" s="13"/>
      <c r="Z308" s="13"/>
      <c r="AA308" s="13"/>
      <c r="AB308" s="13"/>
      <c r="AC308" s="13"/>
      <c r="AD308" s="14"/>
      <c r="AE308" s="10"/>
      <c r="AF308" s="56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6"/>
      <c r="W309" s="14"/>
      <c r="X309" s="13"/>
      <c r="Y309" s="13"/>
      <c r="Z309" s="13"/>
      <c r="AA309" s="13"/>
      <c r="AB309" s="13"/>
      <c r="AC309" s="13"/>
      <c r="AD309" s="14"/>
      <c r="AE309" s="10"/>
      <c r="AF309" s="56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6"/>
      <c r="W310" s="14"/>
      <c r="X310" s="13"/>
      <c r="Y310" s="13"/>
      <c r="Z310" s="13"/>
      <c r="AA310" s="13"/>
      <c r="AB310" s="13"/>
      <c r="AC310" s="13"/>
      <c r="AD310" s="14"/>
      <c r="AE310" s="10"/>
      <c r="AF310" s="56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6"/>
      <c r="W311" s="14"/>
      <c r="X311" s="13"/>
      <c r="Y311" s="13"/>
      <c r="Z311" s="13"/>
      <c r="AA311" s="13"/>
      <c r="AB311" s="13"/>
      <c r="AC311" s="13"/>
      <c r="AD311" s="14"/>
      <c r="AE311" s="10"/>
      <c r="AF311" s="56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6"/>
      <c r="W312" s="14"/>
      <c r="X312" s="13"/>
      <c r="Y312" s="13"/>
      <c r="Z312" s="13"/>
      <c r="AA312" s="13"/>
      <c r="AB312" s="13"/>
      <c r="AC312" s="13"/>
      <c r="AD312" s="14"/>
      <c r="AE312" s="10"/>
      <c r="AF312" s="56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6"/>
      <c r="W313" s="14"/>
      <c r="X313" s="13"/>
      <c r="Y313" s="13"/>
      <c r="Z313" s="13"/>
      <c r="AA313" s="13"/>
      <c r="AB313" s="13"/>
      <c r="AC313" s="13"/>
      <c r="AD313" s="14"/>
      <c r="AE313" s="10"/>
      <c r="AF313" s="56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6"/>
      <c r="W314" s="14"/>
      <c r="X314" s="13"/>
      <c r="Y314" s="13"/>
      <c r="Z314" s="13"/>
      <c r="AA314" s="13"/>
      <c r="AB314" s="13"/>
      <c r="AC314" s="13"/>
      <c r="AD314" s="14"/>
      <c r="AE314" s="10"/>
      <c r="AF314" s="56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6"/>
      <c r="W315" s="14"/>
      <c r="X315" s="13"/>
      <c r="Y315" s="13"/>
      <c r="Z315" s="13"/>
      <c r="AA315" s="13"/>
      <c r="AB315" s="13"/>
      <c r="AC315" s="13"/>
      <c r="AD315" s="14"/>
      <c r="AE315" s="10"/>
      <c r="AF315" s="56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6"/>
      <c r="W316" s="14"/>
      <c r="X316" s="13"/>
      <c r="Y316" s="13"/>
      <c r="Z316" s="13"/>
      <c r="AA316" s="13"/>
      <c r="AB316" s="13"/>
      <c r="AC316" s="13"/>
      <c r="AD316" s="14"/>
      <c r="AE316" s="10"/>
      <c r="AF316" s="56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6"/>
      <c r="W317" s="14"/>
      <c r="X317" s="13"/>
      <c r="Y317" s="13"/>
      <c r="Z317" s="13"/>
      <c r="AA317" s="13"/>
      <c r="AB317" s="13"/>
      <c r="AC317" s="13"/>
      <c r="AD317" s="14"/>
      <c r="AE317" s="10"/>
      <c r="AF317" s="56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6"/>
      <c r="W318" s="14"/>
      <c r="X318" s="13"/>
      <c r="Y318" s="13"/>
      <c r="Z318" s="13"/>
      <c r="AA318" s="13"/>
      <c r="AB318" s="13"/>
      <c r="AC318" s="13"/>
      <c r="AD318" s="14"/>
      <c r="AE318" s="10"/>
      <c r="AF318" s="56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6"/>
      <c r="W319" s="14"/>
      <c r="X319" s="13"/>
      <c r="Y319" s="13"/>
      <c r="Z319" s="13"/>
      <c r="AA319" s="13"/>
      <c r="AB319" s="13"/>
      <c r="AC319" s="13"/>
      <c r="AD319" s="14"/>
      <c r="AE319" s="10"/>
      <c r="AF319" s="56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6"/>
      <c r="W320" s="14"/>
      <c r="X320" s="13"/>
      <c r="Y320" s="13"/>
      <c r="Z320" s="13"/>
      <c r="AA320" s="13"/>
      <c r="AB320" s="13"/>
      <c r="AC320" s="13"/>
      <c r="AD320" s="14"/>
      <c r="AE320" s="10"/>
      <c r="AF320" s="56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6"/>
      <c r="W321" s="14"/>
      <c r="X321" s="13"/>
      <c r="Y321" s="13"/>
      <c r="Z321" s="13"/>
      <c r="AA321" s="13"/>
      <c r="AB321" s="13"/>
      <c r="AC321" s="13"/>
      <c r="AD321" s="14"/>
      <c r="AE321" s="10"/>
      <c r="AF321" s="56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6"/>
      <c r="W322" s="14"/>
      <c r="X322" s="13"/>
      <c r="Y322" s="13"/>
      <c r="Z322" s="13"/>
      <c r="AA322" s="13"/>
      <c r="AB322" s="13"/>
      <c r="AC322" s="13"/>
      <c r="AD322" s="14"/>
      <c r="AE322" s="10"/>
      <c r="AF322" s="56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6"/>
      <c r="W323" s="14"/>
      <c r="X323" s="13"/>
      <c r="Y323" s="13"/>
      <c r="Z323" s="13"/>
      <c r="AA323" s="13"/>
      <c r="AB323" s="13"/>
      <c r="AC323" s="13"/>
      <c r="AD323" s="14"/>
      <c r="AE323" s="10"/>
      <c r="AF323" s="56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6"/>
      <c r="W324" s="14"/>
      <c r="X324" s="13"/>
      <c r="Y324" s="13"/>
      <c r="Z324" s="13"/>
      <c r="AA324" s="13"/>
      <c r="AB324" s="13"/>
      <c r="AC324" s="13"/>
      <c r="AD324" s="14"/>
      <c r="AE324" s="10"/>
      <c r="AF324" s="56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6"/>
      <c r="W325" s="14"/>
      <c r="X325" s="13"/>
      <c r="Y325" s="13"/>
      <c r="Z325" s="13"/>
      <c r="AA325" s="13"/>
      <c r="AB325" s="13"/>
      <c r="AC325" s="13"/>
      <c r="AD325" s="14"/>
      <c r="AE325" s="10"/>
      <c r="AF325" s="56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6"/>
      <c r="W326" s="14"/>
      <c r="X326" s="13"/>
      <c r="Y326" s="13"/>
      <c r="Z326" s="13"/>
      <c r="AA326" s="13"/>
      <c r="AB326" s="13"/>
      <c r="AC326" s="13"/>
      <c r="AD326" s="14"/>
      <c r="AE326" s="10"/>
      <c r="AF326" s="56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6"/>
      <c r="W327" s="14"/>
      <c r="X327" s="13"/>
      <c r="Y327" s="13"/>
      <c r="Z327" s="13"/>
      <c r="AA327" s="13"/>
      <c r="AB327" s="13"/>
      <c r="AC327" s="13"/>
      <c r="AD327" s="14"/>
      <c r="AE327" s="10"/>
      <c r="AF327" s="56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6"/>
      <c r="W328" s="14"/>
      <c r="X328" s="13"/>
      <c r="Y328" s="13"/>
      <c r="Z328" s="13"/>
      <c r="AA328" s="13"/>
      <c r="AB328" s="13"/>
      <c r="AC328" s="13"/>
      <c r="AD328" s="14"/>
      <c r="AE328" s="10"/>
      <c r="AF328" s="56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6"/>
      <c r="W329" s="14"/>
      <c r="X329" s="13"/>
      <c r="Y329" s="13"/>
      <c r="Z329" s="13"/>
      <c r="AA329" s="13"/>
      <c r="AB329" s="13"/>
      <c r="AC329" s="13"/>
      <c r="AD329" s="14"/>
      <c r="AE329" s="10"/>
      <c r="AF329" s="56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6"/>
      <c r="W330" s="14"/>
      <c r="X330" s="13"/>
      <c r="Y330" s="13"/>
      <c r="Z330" s="13"/>
      <c r="AA330" s="13"/>
      <c r="AB330" s="13"/>
      <c r="AC330" s="13"/>
      <c r="AD330" s="14"/>
      <c r="AE330" s="10"/>
      <c r="AF330" s="56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6"/>
      <c r="W331" s="14"/>
      <c r="X331" s="13"/>
      <c r="Y331" s="13"/>
      <c r="Z331" s="13"/>
      <c r="AA331" s="13"/>
      <c r="AB331" s="13"/>
      <c r="AC331" s="13"/>
      <c r="AD331" s="14"/>
      <c r="AE331" s="10"/>
      <c r="AF331" s="56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6"/>
      <c r="W332" s="14"/>
      <c r="X332" s="13"/>
      <c r="Y332" s="13"/>
      <c r="Z332" s="13"/>
      <c r="AA332" s="13"/>
      <c r="AB332" s="13"/>
      <c r="AC332" s="13"/>
      <c r="AD332" s="14"/>
      <c r="AE332" s="10"/>
      <c r="AF332" s="56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6"/>
      <c r="W333" s="14"/>
      <c r="X333" s="13"/>
      <c r="Y333" s="13"/>
      <c r="Z333" s="13"/>
      <c r="AA333" s="13"/>
      <c r="AB333" s="13"/>
      <c r="AC333" s="13"/>
      <c r="AD333" s="14"/>
      <c r="AE333" s="10"/>
      <c r="AF333" s="56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6"/>
      <c r="W334" s="14"/>
      <c r="X334" s="13"/>
      <c r="Y334" s="13"/>
      <c r="Z334" s="13"/>
      <c r="AA334" s="13"/>
      <c r="AB334" s="13"/>
      <c r="AC334" s="13"/>
      <c r="AD334" s="14"/>
      <c r="AE334" s="10"/>
      <c r="AF334" s="56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6"/>
      <c r="W335" s="14"/>
      <c r="X335" s="13"/>
      <c r="Y335" s="13"/>
      <c r="Z335" s="13"/>
      <c r="AA335" s="13"/>
      <c r="AB335" s="13"/>
      <c r="AC335" s="13"/>
      <c r="AD335" s="14"/>
      <c r="AE335" s="10"/>
      <c r="AF335" s="56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6"/>
      <c r="W336" s="14"/>
      <c r="X336" s="13"/>
      <c r="Y336" s="13"/>
      <c r="Z336" s="13"/>
      <c r="AA336" s="13"/>
      <c r="AB336" s="13"/>
      <c r="AC336" s="13"/>
      <c r="AD336" s="14"/>
      <c r="AE336" s="10"/>
      <c r="AF336" s="56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6"/>
      <c r="W337" s="14"/>
      <c r="X337" s="13"/>
      <c r="Y337" s="13"/>
      <c r="Z337" s="13"/>
      <c r="AA337" s="13"/>
      <c r="AB337" s="13"/>
      <c r="AC337" s="13"/>
      <c r="AD337" s="14"/>
      <c r="AE337" s="10"/>
      <c r="AF337" s="56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6"/>
      <c r="W338" s="14"/>
      <c r="X338" s="13"/>
      <c r="Y338" s="13"/>
      <c r="Z338" s="13"/>
      <c r="AA338" s="13"/>
      <c r="AB338" s="13"/>
      <c r="AC338" s="13"/>
      <c r="AD338" s="14"/>
      <c r="AE338" s="10"/>
      <c r="AF338" s="56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6"/>
      <c r="W339" s="14"/>
      <c r="X339" s="13"/>
      <c r="Y339" s="13"/>
      <c r="Z339" s="13"/>
      <c r="AA339" s="13"/>
      <c r="AB339" s="13"/>
      <c r="AC339" s="13"/>
      <c r="AD339" s="14"/>
      <c r="AE339" s="10"/>
      <c r="AF339" s="56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6"/>
      <c r="W340" s="14"/>
      <c r="X340" s="13"/>
      <c r="Y340" s="13"/>
      <c r="Z340" s="13"/>
      <c r="AA340" s="13"/>
      <c r="AB340" s="13"/>
      <c r="AC340" s="13"/>
      <c r="AD340" s="14"/>
      <c r="AE340" s="10"/>
      <c r="AF340" s="56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6"/>
      <c r="W341" s="14"/>
      <c r="X341" s="13"/>
      <c r="Y341" s="13"/>
      <c r="Z341" s="13"/>
      <c r="AA341" s="13"/>
      <c r="AB341" s="13"/>
      <c r="AC341" s="13"/>
      <c r="AD341" s="14"/>
      <c r="AE341" s="10"/>
      <c r="AF341" s="56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6"/>
      <c r="W342" s="14"/>
      <c r="X342" s="13"/>
      <c r="Y342" s="13"/>
      <c r="Z342" s="13"/>
      <c r="AA342" s="13"/>
      <c r="AB342" s="13"/>
      <c r="AC342" s="13"/>
      <c r="AD342" s="14"/>
      <c r="AE342" s="10"/>
      <c r="AF342" s="56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6"/>
      <c r="W343" s="14"/>
      <c r="X343" s="13"/>
      <c r="Y343" s="13"/>
      <c r="Z343" s="13"/>
      <c r="AA343" s="13"/>
      <c r="AB343" s="13"/>
      <c r="AC343" s="13"/>
      <c r="AD343" s="14"/>
      <c r="AE343" s="10"/>
      <c r="AF343" s="56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6"/>
      <c r="W344" s="14"/>
      <c r="X344" s="13"/>
      <c r="Y344" s="13"/>
      <c r="Z344" s="13"/>
      <c r="AA344" s="13"/>
      <c r="AB344" s="13"/>
      <c r="AC344" s="13"/>
      <c r="AD344" s="14"/>
      <c r="AE344" s="10"/>
      <c r="AF344" s="56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6"/>
      <c r="W345" s="14"/>
      <c r="X345" s="13"/>
      <c r="Y345" s="13"/>
      <c r="Z345" s="13"/>
      <c r="AA345" s="13"/>
      <c r="AB345" s="13"/>
      <c r="AC345" s="13"/>
      <c r="AD345" s="14"/>
      <c r="AE345" s="10"/>
      <c r="AF345" s="56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6"/>
      <c r="W346" s="14"/>
      <c r="X346" s="13"/>
      <c r="Y346" s="13"/>
      <c r="Z346" s="13"/>
      <c r="AA346" s="13"/>
      <c r="AB346" s="13"/>
      <c r="AC346" s="13"/>
      <c r="AD346" s="14"/>
      <c r="AE346" s="10"/>
      <c r="AF346" s="56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6"/>
      <c r="W347" s="14"/>
      <c r="X347" s="13"/>
      <c r="Y347" s="13"/>
      <c r="Z347" s="13"/>
      <c r="AA347" s="13"/>
      <c r="AB347" s="13"/>
      <c r="AC347" s="13"/>
      <c r="AD347" s="14"/>
      <c r="AE347" s="10"/>
      <c r="AF347" s="56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6"/>
      <c r="W348" s="14"/>
      <c r="X348" s="13"/>
      <c r="Y348" s="13"/>
      <c r="Z348" s="13"/>
      <c r="AA348" s="13"/>
      <c r="AB348" s="13"/>
      <c r="AC348" s="13"/>
      <c r="AD348" s="14"/>
      <c r="AE348" s="10"/>
      <c r="AF348" s="56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6"/>
      <c r="W349" s="14"/>
      <c r="X349" s="13"/>
      <c r="Y349" s="13"/>
      <c r="Z349" s="13"/>
      <c r="AA349" s="13"/>
      <c r="AB349" s="13"/>
      <c r="AC349" s="13"/>
      <c r="AD349" s="14"/>
      <c r="AE349" s="10"/>
      <c r="AF349" s="56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6"/>
      <c r="W350" s="14"/>
      <c r="X350" s="13"/>
      <c r="Y350" s="13"/>
      <c r="Z350" s="13"/>
      <c r="AA350" s="13"/>
      <c r="AB350" s="13"/>
      <c r="AC350" s="13"/>
      <c r="AD350" s="14"/>
      <c r="AE350" s="10"/>
      <c r="AF350" s="56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6"/>
      <c r="W351" s="14"/>
      <c r="X351" s="13"/>
      <c r="Y351" s="13"/>
      <c r="Z351" s="13"/>
      <c r="AA351" s="13"/>
      <c r="AB351" s="13"/>
      <c r="AC351" s="13"/>
      <c r="AD351" s="14"/>
      <c r="AE351" s="10"/>
      <c r="AF351" s="56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6"/>
      <c r="W352" s="14"/>
      <c r="X352" s="13"/>
      <c r="Y352" s="13"/>
      <c r="Z352" s="13"/>
      <c r="AA352" s="13"/>
      <c r="AB352" s="13"/>
      <c r="AC352" s="13"/>
      <c r="AD352" s="14"/>
      <c r="AE352" s="10"/>
      <c r="AF352" s="56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6"/>
      <c r="W353" s="14"/>
      <c r="X353" s="13"/>
      <c r="Y353" s="13"/>
      <c r="Z353" s="13"/>
      <c r="AA353" s="13"/>
      <c r="AB353" s="13"/>
      <c r="AC353" s="13"/>
      <c r="AD353" s="14"/>
      <c r="AE353" s="10"/>
      <c r="AF353" s="56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6"/>
      <c r="W354" s="14"/>
      <c r="X354" s="13"/>
      <c r="Y354" s="13"/>
      <c r="Z354" s="13"/>
      <c r="AA354" s="13"/>
      <c r="AB354" s="13"/>
      <c r="AC354" s="13"/>
      <c r="AD354" s="14"/>
      <c r="AE354" s="10"/>
      <c r="AF354" s="56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6"/>
      <c r="W355" s="14"/>
      <c r="X355" s="13"/>
      <c r="Y355" s="13"/>
      <c r="Z355" s="13"/>
      <c r="AA355" s="13"/>
      <c r="AB355" s="13"/>
      <c r="AC355" s="13"/>
      <c r="AD355" s="14"/>
      <c r="AE355" s="10"/>
      <c r="AF355" s="56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6"/>
      <c r="W356" s="14"/>
      <c r="X356" s="13"/>
      <c r="Y356" s="13"/>
      <c r="Z356" s="13"/>
      <c r="AA356" s="13"/>
      <c r="AB356" s="13"/>
      <c r="AC356" s="13"/>
      <c r="AD356" s="14"/>
      <c r="AE356" s="10"/>
      <c r="AF356" s="56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6"/>
      <c r="W357" s="14"/>
      <c r="X357" s="13"/>
      <c r="Y357" s="13"/>
      <c r="Z357" s="13"/>
      <c r="AA357" s="13"/>
      <c r="AB357" s="13"/>
      <c r="AC357" s="13"/>
      <c r="AD357" s="14"/>
      <c r="AE357" s="10"/>
      <c r="AF357" s="56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6"/>
      <c r="W358" s="14"/>
      <c r="X358" s="13"/>
      <c r="Y358" s="13"/>
      <c r="Z358" s="13"/>
      <c r="AA358" s="13"/>
      <c r="AB358" s="13"/>
      <c r="AC358" s="13"/>
      <c r="AD358" s="14"/>
      <c r="AE358" s="10"/>
      <c r="AF358" s="56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6"/>
      <c r="W359" s="14"/>
      <c r="X359" s="13"/>
      <c r="Y359" s="13"/>
      <c r="Z359" s="13"/>
      <c r="AA359" s="13"/>
      <c r="AB359" s="13"/>
      <c r="AC359" s="13"/>
      <c r="AD359" s="14"/>
      <c r="AE359" s="10"/>
      <c r="AF359" s="56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6"/>
      <c r="W360" s="14"/>
      <c r="X360" s="13"/>
      <c r="Y360" s="13"/>
      <c r="Z360" s="13"/>
      <c r="AA360" s="13"/>
      <c r="AB360" s="13"/>
      <c r="AC360" s="13"/>
      <c r="AD360" s="14"/>
      <c r="AE360" s="10"/>
      <c r="AF360" s="56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6"/>
      <c r="W361" s="14"/>
      <c r="X361" s="13"/>
      <c r="Y361" s="13"/>
      <c r="Z361" s="13"/>
      <c r="AA361" s="13"/>
      <c r="AB361" s="13"/>
      <c r="AC361" s="13"/>
      <c r="AD361" s="14"/>
      <c r="AE361" s="10"/>
      <c r="AF361" s="56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6"/>
      <c r="W362" s="14"/>
      <c r="X362" s="13"/>
      <c r="Y362" s="13"/>
      <c r="Z362" s="13"/>
      <c r="AA362" s="13"/>
      <c r="AB362" s="13"/>
      <c r="AC362" s="13"/>
      <c r="AD362" s="14"/>
      <c r="AE362" s="10"/>
      <c r="AF362" s="56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6"/>
      <c r="W363" s="14"/>
      <c r="X363" s="13"/>
      <c r="Y363" s="13"/>
      <c r="Z363" s="13"/>
      <c r="AA363" s="13"/>
      <c r="AB363" s="13"/>
      <c r="AC363" s="13"/>
      <c r="AD363" s="14"/>
      <c r="AE363" s="10"/>
      <c r="AF363" s="56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6"/>
      <c r="W364" s="14"/>
      <c r="X364" s="13"/>
      <c r="Y364" s="13"/>
      <c r="Z364" s="13"/>
      <c r="AA364" s="13"/>
      <c r="AB364" s="13"/>
      <c r="AC364" s="13"/>
      <c r="AD364" s="14"/>
      <c r="AE364" s="10"/>
      <c r="AF364" s="56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6"/>
      <c r="W365" s="14"/>
      <c r="X365" s="13"/>
      <c r="Y365" s="13"/>
      <c r="Z365" s="13"/>
      <c r="AA365" s="13"/>
      <c r="AB365" s="13"/>
      <c r="AC365" s="13"/>
      <c r="AD365" s="14"/>
      <c r="AE365" s="10"/>
      <c r="AF365" s="56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6"/>
      <c r="W366" s="14"/>
      <c r="X366" s="13"/>
      <c r="Y366" s="13"/>
      <c r="Z366" s="13"/>
      <c r="AA366" s="13"/>
      <c r="AB366" s="13"/>
      <c r="AC366" s="13"/>
      <c r="AD366" s="14"/>
      <c r="AE366" s="10"/>
      <c r="AF366" s="56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6"/>
      <c r="W367" s="14"/>
      <c r="X367" s="13"/>
      <c r="Y367" s="13"/>
      <c r="Z367" s="13"/>
      <c r="AA367" s="13"/>
      <c r="AB367" s="13"/>
      <c r="AC367" s="13"/>
      <c r="AD367" s="14"/>
      <c r="AE367" s="10"/>
      <c r="AF367" s="56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6"/>
      <c r="W368" s="14"/>
      <c r="X368" s="13"/>
      <c r="Y368" s="13"/>
      <c r="Z368" s="13"/>
      <c r="AA368" s="13"/>
      <c r="AB368" s="13"/>
      <c r="AC368" s="13"/>
      <c r="AD368" s="14"/>
      <c r="AE368" s="10"/>
      <c r="AF368" s="56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6"/>
      <c r="W369" s="14"/>
      <c r="X369" s="13"/>
      <c r="Y369" s="13"/>
      <c r="Z369" s="13"/>
      <c r="AA369" s="13"/>
      <c r="AB369" s="13"/>
      <c r="AC369" s="13"/>
      <c r="AD369" s="14"/>
      <c r="AE369" s="10"/>
      <c r="AF369" s="56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6"/>
      <c r="W370" s="14"/>
      <c r="X370" s="13"/>
      <c r="Y370" s="13"/>
      <c r="Z370" s="13"/>
      <c r="AA370" s="13"/>
      <c r="AB370" s="13"/>
      <c r="AC370" s="13"/>
      <c r="AD370" s="14"/>
      <c r="AE370" s="10"/>
      <c r="AF370" s="56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6"/>
      <c r="W371" s="14"/>
      <c r="X371" s="13"/>
      <c r="Y371" s="13"/>
      <c r="Z371" s="13"/>
      <c r="AA371" s="13"/>
      <c r="AB371" s="13"/>
      <c r="AC371" s="13"/>
      <c r="AD371" s="14"/>
      <c r="AE371" s="10"/>
      <c r="AF371" s="56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6"/>
      <c r="W372" s="14"/>
      <c r="X372" s="13"/>
      <c r="Y372" s="13"/>
      <c r="Z372" s="13"/>
      <c r="AA372" s="13"/>
      <c r="AB372" s="13"/>
      <c r="AC372" s="13"/>
      <c r="AD372" s="14"/>
      <c r="AE372" s="10"/>
      <c r="AF372" s="56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6"/>
      <c r="W373" s="14"/>
      <c r="X373" s="13"/>
      <c r="Y373" s="13"/>
      <c r="Z373" s="13"/>
      <c r="AA373" s="13"/>
      <c r="AB373" s="13"/>
      <c r="AC373" s="13"/>
      <c r="AD373" s="14"/>
      <c r="AE373" s="10"/>
      <c r="AF373" s="56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6"/>
      <c r="W374" s="14"/>
      <c r="X374" s="13"/>
      <c r="Y374" s="13"/>
      <c r="Z374" s="13"/>
      <c r="AA374" s="13"/>
      <c r="AB374" s="13"/>
      <c r="AC374" s="13"/>
      <c r="AD374" s="14"/>
      <c r="AE374" s="10"/>
      <c r="AF374" s="56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6"/>
      <c r="W375" s="14"/>
      <c r="X375" s="13"/>
      <c r="Y375" s="13"/>
      <c r="Z375" s="13"/>
      <c r="AA375" s="13"/>
      <c r="AB375" s="13"/>
      <c r="AC375" s="13"/>
      <c r="AD375" s="14"/>
      <c r="AE375" s="10"/>
      <c r="AF375" s="56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6"/>
      <c r="W376" s="14"/>
      <c r="X376" s="13"/>
      <c r="Y376" s="13"/>
      <c r="Z376" s="13"/>
      <c r="AA376" s="13"/>
      <c r="AB376" s="13"/>
      <c r="AC376" s="13"/>
      <c r="AD376" s="14"/>
      <c r="AE376" s="10"/>
      <c r="AF376" s="56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6"/>
      <c r="W377" s="14"/>
      <c r="X377" s="13"/>
      <c r="Y377" s="13"/>
      <c r="Z377" s="13"/>
      <c r="AA377" s="13"/>
      <c r="AB377" s="13"/>
      <c r="AC377" s="13"/>
      <c r="AD377" s="14"/>
      <c r="AE377" s="10"/>
      <c r="AF377" s="56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6"/>
      <c r="W378" s="14"/>
      <c r="X378" s="13"/>
      <c r="Y378" s="13"/>
      <c r="Z378" s="13"/>
      <c r="AA378" s="13"/>
      <c r="AB378" s="13"/>
      <c r="AC378" s="13"/>
      <c r="AD378" s="14"/>
      <c r="AE378" s="10"/>
      <c r="AF378" s="56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6"/>
      <c r="W379" s="14"/>
      <c r="X379" s="13"/>
      <c r="Y379" s="13"/>
      <c r="Z379" s="13"/>
      <c r="AA379" s="13"/>
      <c r="AB379" s="13"/>
      <c r="AC379" s="13"/>
      <c r="AD379" s="14"/>
      <c r="AE379" s="10"/>
      <c r="AF379" s="56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6"/>
      <c r="W380" s="14"/>
      <c r="X380" s="13"/>
      <c r="Y380" s="13"/>
      <c r="Z380" s="13"/>
      <c r="AA380" s="13"/>
      <c r="AB380" s="13"/>
      <c r="AC380" s="13"/>
      <c r="AD380" s="14"/>
      <c r="AE380" s="10"/>
      <c r="AF380" s="56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6"/>
      <c r="W381" s="14"/>
      <c r="X381" s="13"/>
      <c r="Y381" s="13"/>
      <c r="Z381" s="13"/>
      <c r="AA381" s="13"/>
      <c r="AB381" s="13"/>
      <c r="AC381" s="13"/>
      <c r="AD381" s="14"/>
      <c r="AE381" s="10"/>
      <c r="AF381" s="56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6"/>
      <c r="W382" s="14"/>
      <c r="X382" s="13"/>
      <c r="Y382" s="13"/>
      <c r="Z382" s="13"/>
      <c r="AA382" s="13"/>
      <c r="AB382" s="13"/>
      <c r="AC382" s="13"/>
      <c r="AD382" s="14"/>
      <c r="AE382" s="10"/>
      <c r="AF382" s="56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6"/>
      <c r="W383" s="14"/>
      <c r="X383" s="13"/>
      <c r="Y383" s="13"/>
      <c r="Z383" s="13"/>
      <c r="AA383" s="13"/>
      <c r="AB383" s="13"/>
      <c r="AC383" s="13"/>
      <c r="AD383" s="14"/>
      <c r="AE383" s="10"/>
      <c r="AF383" s="56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6"/>
      <c r="W384" s="14"/>
      <c r="X384" s="13"/>
      <c r="Y384" s="13"/>
      <c r="Z384" s="13"/>
      <c r="AA384" s="13"/>
      <c r="AB384" s="13"/>
      <c r="AC384" s="13"/>
      <c r="AD384" s="14"/>
      <c r="AE384" s="10"/>
      <c r="AF384" s="56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6"/>
      <c r="W385" s="14"/>
      <c r="X385" s="13"/>
      <c r="Y385" s="13"/>
      <c r="Z385" s="13"/>
      <c r="AA385" s="13"/>
      <c r="AB385" s="13"/>
      <c r="AC385" s="13"/>
      <c r="AD385" s="14"/>
      <c r="AE385" s="10"/>
      <c r="AF385" s="56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6"/>
      <c r="W386" s="14"/>
      <c r="X386" s="13"/>
      <c r="Y386" s="13"/>
      <c r="Z386" s="13"/>
      <c r="AA386" s="13"/>
      <c r="AB386" s="13"/>
      <c r="AC386" s="13"/>
      <c r="AD386" s="14"/>
      <c r="AE386" s="10"/>
      <c r="AF386" s="56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6"/>
      <c r="W387" s="14"/>
      <c r="X387" s="13"/>
      <c r="Y387" s="13"/>
      <c r="Z387" s="13"/>
      <c r="AA387" s="13"/>
      <c r="AB387" s="13"/>
      <c r="AC387" s="13"/>
      <c r="AD387" s="14"/>
      <c r="AE387" s="10"/>
      <c r="AF387" s="56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6"/>
      <c r="W388" s="14"/>
      <c r="X388" s="13"/>
      <c r="Y388" s="13"/>
      <c r="Z388" s="13"/>
      <c r="AA388" s="13"/>
      <c r="AB388" s="13"/>
      <c r="AC388" s="13"/>
      <c r="AD388" s="14"/>
      <c r="AE388" s="10"/>
      <c r="AF388" s="56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6"/>
      <c r="W389" s="14"/>
      <c r="X389" s="13"/>
      <c r="Y389" s="13"/>
      <c r="Z389" s="13"/>
      <c r="AA389" s="13"/>
      <c r="AB389" s="13"/>
      <c r="AC389" s="13"/>
      <c r="AD389" s="14"/>
      <c r="AE389" s="10"/>
      <c r="AF389" s="56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6"/>
      <c r="W390" s="14"/>
      <c r="X390" s="13"/>
      <c r="Y390" s="13"/>
      <c r="Z390" s="13"/>
      <c r="AA390" s="13"/>
      <c r="AB390" s="13"/>
      <c r="AC390" s="13"/>
      <c r="AD390" s="14"/>
      <c r="AE390" s="10"/>
      <c r="AF390" s="56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6"/>
      <c r="W391" s="14"/>
      <c r="X391" s="13"/>
      <c r="Y391" s="13"/>
      <c r="Z391" s="13"/>
      <c r="AA391" s="13"/>
      <c r="AB391" s="13"/>
      <c r="AC391" s="13"/>
      <c r="AD391" s="14"/>
      <c r="AE391" s="10"/>
      <c r="AF391" s="56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6"/>
      <c r="W392" s="14"/>
      <c r="X392" s="13"/>
      <c r="Y392" s="13"/>
      <c r="Z392" s="13"/>
      <c r="AA392" s="13"/>
      <c r="AB392" s="13"/>
      <c r="AC392" s="13"/>
      <c r="AD392" s="14"/>
      <c r="AE392" s="10"/>
      <c r="AF392" s="56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6"/>
      <c r="W393" s="14"/>
      <c r="X393" s="13"/>
      <c r="Y393" s="13"/>
      <c r="Z393" s="13"/>
      <c r="AA393" s="13"/>
      <c r="AB393" s="13"/>
      <c r="AC393" s="13"/>
      <c r="AD393" s="14"/>
      <c r="AE393" s="10"/>
      <c r="AF393" s="56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6"/>
      <c r="W394" s="14"/>
      <c r="X394" s="13"/>
      <c r="Y394" s="13"/>
      <c r="Z394" s="13"/>
      <c r="AA394" s="13"/>
      <c r="AB394" s="13"/>
      <c r="AC394" s="13"/>
      <c r="AD394" s="14"/>
      <c r="AE394" s="10"/>
      <c r="AF394" s="56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6"/>
      <c r="W395" s="14"/>
      <c r="X395" s="13"/>
      <c r="Y395" s="13"/>
      <c r="Z395" s="13"/>
      <c r="AA395" s="13"/>
      <c r="AB395" s="13"/>
      <c r="AC395" s="13"/>
      <c r="AD395" s="14"/>
      <c r="AE395" s="10"/>
      <c r="AF395" s="56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6"/>
      <c r="W396" s="14"/>
      <c r="X396" s="13"/>
      <c r="Y396" s="13"/>
      <c r="Z396" s="13"/>
      <c r="AA396" s="13"/>
      <c r="AB396" s="13"/>
      <c r="AC396" s="13"/>
      <c r="AD396" s="14"/>
      <c r="AE396" s="10"/>
      <c r="AF396" s="56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6"/>
      <c r="W397" s="14"/>
      <c r="X397" s="13"/>
      <c r="Y397" s="13"/>
      <c r="Z397" s="13"/>
      <c r="AA397" s="13"/>
      <c r="AB397" s="13"/>
      <c r="AC397" s="13"/>
      <c r="AD397" s="14"/>
      <c r="AE397" s="10"/>
      <c r="AF397" s="56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6"/>
      <c r="W398" s="14"/>
      <c r="X398" s="13"/>
      <c r="Y398" s="13"/>
      <c r="Z398" s="13"/>
      <c r="AA398" s="13"/>
      <c r="AB398" s="13"/>
      <c r="AC398" s="13"/>
      <c r="AD398" s="14"/>
      <c r="AE398" s="10"/>
      <c r="AF398" s="56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6"/>
      <c r="W399" s="14"/>
      <c r="X399" s="13"/>
      <c r="Y399" s="13"/>
      <c r="Z399" s="13"/>
      <c r="AA399" s="13"/>
      <c r="AB399" s="13"/>
      <c r="AC399" s="13"/>
      <c r="AD399" s="14"/>
      <c r="AE399" s="10"/>
      <c r="AF399" s="56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6"/>
      <c r="W400" s="14"/>
      <c r="X400" s="13"/>
      <c r="Y400" s="13"/>
      <c r="Z400" s="13"/>
      <c r="AA400" s="13"/>
      <c r="AB400" s="13"/>
      <c r="AC400" s="13"/>
      <c r="AD400" s="14"/>
      <c r="AE400" s="10"/>
      <c r="AF400" s="56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6"/>
      <c r="W401" s="14"/>
      <c r="X401" s="13"/>
      <c r="Y401" s="13"/>
      <c r="Z401" s="13"/>
      <c r="AA401" s="13"/>
      <c r="AB401" s="13"/>
      <c r="AC401" s="13"/>
      <c r="AD401" s="14"/>
      <c r="AE401" s="10"/>
      <c r="AF401" s="56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6"/>
      <c r="W402" s="14"/>
      <c r="X402" s="13"/>
      <c r="Y402" s="13"/>
      <c r="Z402" s="13"/>
      <c r="AA402" s="13"/>
      <c r="AB402" s="13"/>
      <c r="AC402" s="13"/>
      <c r="AD402" s="14"/>
      <c r="AE402" s="10"/>
      <c r="AF402" s="56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6"/>
      <c r="W403" s="14"/>
      <c r="X403" s="13"/>
      <c r="Y403" s="13"/>
      <c r="Z403" s="13"/>
      <c r="AA403" s="13"/>
      <c r="AB403" s="13"/>
      <c r="AC403" s="13"/>
      <c r="AD403" s="14"/>
      <c r="AE403" s="10"/>
      <c r="AF403" s="56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6"/>
      <c r="W404" s="14"/>
      <c r="X404" s="13"/>
      <c r="Y404" s="13"/>
      <c r="Z404" s="13"/>
      <c r="AA404" s="13"/>
      <c r="AB404" s="13"/>
      <c r="AC404" s="13"/>
      <c r="AD404" s="14"/>
      <c r="AE404" s="10"/>
      <c r="AF404" s="56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6"/>
      <c r="W405" s="14"/>
      <c r="X405" s="13"/>
      <c r="Y405" s="13"/>
      <c r="Z405" s="13"/>
      <c r="AA405" s="13"/>
      <c r="AB405" s="13"/>
      <c r="AC405" s="13"/>
      <c r="AD405" s="14"/>
      <c r="AE405" s="10"/>
      <c r="AF405" s="56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6"/>
      <c r="W406" s="14"/>
      <c r="X406" s="13"/>
      <c r="Y406" s="13"/>
      <c r="Z406" s="13"/>
      <c r="AA406" s="13"/>
      <c r="AB406" s="13"/>
      <c r="AC406" s="13"/>
      <c r="AD406" s="14"/>
      <c r="AE406" s="10"/>
      <c r="AF406" s="56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6"/>
      <c r="W407" s="14"/>
      <c r="X407" s="13"/>
      <c r="Y407" s="13"/>
      <c r="Z407" s="13"/>
      <c r="AA407" s="13"/>
      <c r="AB407" s="13"/>
      <c r="AC407" s="13"/>
      <c r="AD407" s="14"/>
      <c r="AE407" s="10"/>
      <c r="AF407" s="56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6"/>
      <c r="W408" s="14"/>
      <c r="X408" s="13"/>
      <c r="Y408" s="13"/>
      <c r="Z408" s="13"/>
      <c r="AA408" s="13"/>
      <c r="AB408" s="13"/>
      <c r="AC408" s="13"/>
      <c r="AD408" s="14"/>
      <c r="AE408" s="10"/>
      <c r="AF408" s="56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6"/>
      <c r="W409" s="14"/>
      <c r="X409" s="13"/>
      <c r="Y409" s="13"/>
      <c r="Z409" s="13"/>
      <c r="AA409" s="13"/>
      <c r="AB409" s="13"/>
      <c r="AC409" s="13"/>
      <c r="AD409" s="14"/>
      <c r="AE409" s="10"/>
      <c r="AF409" s="56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6"/>
      <c r="W410" s="14"/>
      <c r="X410" s="13"/>
      <c r="Y410" s="13"/>
      <c r="Z410" s="13"/>
      <c r="AA410" s="13"/>
      <c r="AB410" s="13"/>
      <c r="AC410" s="13"/>
      <c r="AD410" s="14"/>
      <c r="AE410" s="10"/>
      <c r="AF410" s="56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6"/>
      <c r="W411" s="14"/>
      <c r="X411" s="13"/>
      <c r="Y411" s="13"/>
      <c r="Z411" s="13"/>
      <c r="AA411" s="13"/>
      <c r="AB411" s="13"/>
      <c r="AC411" s="13"/>
      <c r="AD411" s="14"/>
      <c r="AE411" s="10"/>
      <c r="AF411" s="56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6"/>
      <c r="W412" s="14"/>
      <c r="X412" s="13"/>
      <c r="Y412" s="13"/>
      <c r="Z412" s="13"/>
      <c r="AA412" s="13"/>
      <c r="AB412" s="13"/>
      <c r="AC412" s="13"/>
      <c r="AD412" s="14"/>
      <c r="AE412" s="10"/>
      <c r="AF412" s="56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6"/>
      <c r="W413" s="14"/>
      <c r="X413" s="13"/>
      <c r="Y413" s="13"/>
      <c r="Z413" s="13"/>
      <c r="AA413" s="13"/>
      <c r="AB413" s="13"/>
      <c r="AC413" s="13"/>
      <c r="AD413" s="14"/>
      <c r="AE413" s="10"/>
      <c r="AF413" s="56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6"/>
      <c r="W414" s="14"/>
      <c r="X414" s="13"/>
      <c r="Y414" s="13"/>
      <c r="Z414" s="13"/>
      <c r="AA414" s="13"/>
      <c r="AB414" s="13"/>
      <c r="AC414" s="13"/>
      <c r="AD414" s="14"/>
      <c r="AE414" s="10"/>
      <c r="AF414" s="56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6"/>
      <c r="W415" s="14"/>
      <c r="X415" s="13"/>
      <c r="Y415" s="13"/>
      <c r="Z415" s="13"/>
      <c r="AA415" s="13"/>
      <c r="AB415" s="13"/>
      <c r="AC415" s="13"/>
      <c r="AD415" s="14"/>
      <c r="AE415" s="10"/>
      <c r="AF415" s="56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6"/>
      <c r="W416" s="14"/>
      <c r="X416" s="13"/>
      <c r="Y416" s="13"/>
      <c r="Z416" s="13"/>
      <c r="AA416" s="13"/>
      <c r="AB416" s="13"/>
      <c r="AC416" s="13"/>
      <c r="AD416" s="14"/>
      <c r="AE416" s="10"/>
      <c r="AF416" s="56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6"/>
      <c r="W417" s="14"/>
      <c r="X417" s="13"/>
      <c r="Y417" s="13"/>
      <c r="Z417" s="13"/>
      <c r="AA417" s="13"/>
      <c r="AB417" s="13"/>
      <c r="AC417" s="13"/>
      <c r="AD417" s="14"/>
      <c r="AE417" s="10"/>
      <c r="AF417" s="56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6"/>
      <c r="W418" s="14"/>
      <c r="X418" s="13"/>
      <c r="Y418" s="13"/>
      <c r="Z418" s="13"/>
      <c r="AA418" s="13"/>
      <c r="AB418" s="13"/>
      <c r="AC418" s="13"/>
      <c r="AD418" s="14"/>
      <c r="AE418" s="10"/>
      <c r="AF418" s="56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6"/>
      <c r="W419" s="14"/>
      <c r="X419" s="13"/>
      <c r="Y419" s="13"/>
      <c r="Z419" s="13"/>
      <c r="AA419" s="13"/>
      <c r="AB419" s="13"/>
      <c r="AC419" s="13"/>
      <c r="AD419" s="14"/>
      <c r="AE419" s="10"/>
      <c r="AF419" s="56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6"/>
      <c r="W420" s="14"/>
      <c r="X420" s="13"/>
      <c r="Y420" s="13"/>
      <c r="Z420" s="13"/>
      <c r="AA420" s="13"/>
      <c r="AB420" s="13"/>
      <c r="AC420" s="13"/>
      <c r="AD420" s="14"/>
      <c r="AE420" s="10"/>
      <c r="AF420" s="56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6"/>
      <c r="W421" s="14"/>
      <c r="X421" s="13"/>
      <c r="Y421" s="13"/>
      <c r="Z421" s="13"/>
      <c r="AA421" s="13"/>
      <c r="AB421" s="13"/>
      <c r="AC421" s="13"/>
      <c r="AD421" s="14"/>
      <c r="AE421" s="10"/>
      <c r="AF421" s="56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6"/>
      <c r="W422" s="14"/>
      <c r="X422" s="13"/>
      <c r="Y422" s="13"/>
      <c r="Z422" s="13"/>
      <c r="AA422" s="13"/>
      <c r="AB422" s="13"/>
      <c r="AC422" s="13"/>
      <c r="AD422" s="14"/>
      <c r="AE422" s="10"/>
      <c r="AF422" s="56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6"/>
      <c r="W423" s="14"/>
      <c r="X423" s="13"/>
      <c r="Y423" s="13"/>
      <c r="Z423" s="13"/>
      <c r="AA423" s="13"/>
      <c r="AB423" s="13"/>
      <c r="AC423" s="13"/>
      <c r="AD423" s="14"/>
      <c r="AE423" s="10"/>
      <c r="AF423" s="56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6"/>
      <c r="W424" s="14"/>
      <c r="X424" s="13"/>
      <c r="Y424" s="13"/>
      <c r="Z424" s="13"/>
      <c r="AA424" s="13"/>
      <c r="AB424" s="13"/>
      <c r="AC424" s="13"/>
      <c r="AD424" s="14"/>
      <c r="AE424" s="10"/>
      <c r="AF424" s="56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6"/>
      <c r="W425" s="14"/>
      <c r="X425" s="13"/>
      <c r="Y425" s="13"/>
      <c r="Z425" s="13"/>
      <c r="AA425" s="13"/>
      <c r="AB425" s="13"/>
      <c r="AC425" s="13"/>
      <c r="AD425" s="14"/>
      <c r="AE425" s="10"/>
      <c r="AF425" s="56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6"/>
      <c r="W426" s="14"/>
      <c r="X426" s="13"/>
      <c r="Y426" s="13"/>
      <c r="Z426" s="13"/>
      <c r="AA426" s="13"/>
      <c r="AB426" s="13"/>
      <c r="AC426" s="13"/>
      <c r="AD426" s="14"/>
      <c r="AE426" s="10"/>
      <c r="AF426" s="56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6"/>
      <c r="W427" s="14"/>
      <c r="X427" s="13"/>
      <c r="Y427" s="13"/>
      <c r="Z427" s="13"/>
      <c r="AA427" s="13"/>
      <c r="AB427" s="13"/>
      <c r="AC427" s="13"/>
      <c r="AD427" s="14"/>
      <c r="AE427" s="10"/>
      <c r="AF427" s="56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6"/>
      <c r="W428" s="14"/>
      <c r="X428" s="13"/>
      <c r="Y428" s="13"/>
      <c r="Z428" s="13"/>
      <c r="AA428" s="13"/>
      <c r="AB428" s="13"/>
      <c r="AC428" s="13"/>
      <c r="AD428" s="14"/>
      <c r="AE428" s="10"/>
      <c r="AF428" s="56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6"/>
      <c r="W429" s="14"/>
      <c r="X429" s="13"/>
      <c r="Y429" s="13"/>
      <c r="Z429" s="13"/>
      <c r="AA429" s="13"/>
      <c r="AB429" s="13"/>
      <c r="AC429" s="13"/>
      <c r="AD429" s="14"/>
      <c r="AE429" s="10"/>
      <c r="AF429" s="56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6"/>
      <c r="W430" s="14"/>
      <c r="X430" s="13"/>
      <c r="Y430" s="13"/>
      <c r="Z430" s="13"/>
      <c r="AA430" s="13"/>
      <c r="AB430" s="13"/>
      <c r="AC430" s="13"/>
      <c r="AD430" s="14"/>
      <c r="AE430" s="10"/>
      <c r="AF430" s="56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6"/>
      <c r="W431" s="14"/>
      <c r="X431" s="13"/>
      <c r="Y431" s="13"/>
      <c r="Z431" s="13"/>
      <c r="AA431" s="13"/>
      <c r="AB431" s="13"/>
      <c r="AC431" s="13"/>
      <c r="AD431" s="14"/>
      <c r="AE431" s="10"/>
      <c r="AF431" s="56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6"/>
      <c r="W432" s="14"/>
      <c r="X432" s="13"/>
      <c r="Y432" s="13"/>
      <c r="Z432" s="13"/>
      <c r="AA432" s="13"/>
      <c r="AB432" s="13"/>
      <c r="AC432" s="13"/>
      <c r="AD432" s="14"/>
      <c r="AE432" s="10"/>
      <c r="AF432" s="56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6"/>
      <c r="W433" s="14"/>
      <c r="X433" s="13"/>
      <c r="Y433" s="13"/>
      <c r="Z433" s="13"/>
      <c r="AA433" s="13"/>
      <c r="AB433" s="13"/>
      <c r="AC433" s="13"/>
      <c r="AD433" s="14"/>
      <c r="AE433" s="10"/>
      <c r="AF433" s="56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6"/>
      <c r="W434" s="14"/>
      <c r="X434" s="13"/>
      <c r="Y434" s="13"/>
      <c r="Z434" s="13"/>
      <c r="AA434" s="13"/>
      <c r="AB434" s="13"/>
      <c r="AC434" s="13"/>
      <c r="AD434" s="14"/>
      <c r="AE434" s="10"/>
      <c r="AF434" s="56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6"/>
      <c r="W435" s="14"/>
      <c r="X435" s="13"/>
      <c r="Y435" s="13"/>
      <c r="Z435" s="13"/>
      <c r="AA435" s="13"/>
      <c r="AB435" s="13"/>
      <c r="AC435" s="13"/>
      <c r="AD435" s="14"/>
      <c r="AE435" s="10"/>
      <c r="AF435" s="56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6"/>
      <c r="W436" s="14"/>
      <c r="X436" s="13"/>
      <c r="Y436" s="13"/>
      <c r="Z436" s="13"/>
      <c r="AA436" s="13"/>
      <c r="AB436" s="13"/>
      <c r="AC436" s="13"/>
      <c r="AD436" s="14"/>
      <c r="AE436" s="10"/>
      <c r="AF436" s="56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6"/>
      <c r="W437" s="14"/>
      <c r="X437" s="13"/>
      <c r="Y437" s="13"/>
      <c r="Z437" s="13"/>
      <c r="AA437" s="13"/>
      <c r="AB437" s="13"/>
      <c r="AC437" s="13"/>
      <c r="AD437" s="14"/>
      <c r="AE437" s="10"/>
      <c r="AF437" s="56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6"/>
      <c r="W438" s="14"/>
      <c r="X438" s="13"/>
      <c r="Y438" s="13"/>
      <c r="Z438" s="13"/>
      <c r="AA438" s="13"/>
      <c r="AB438" s="13"/>
      <c r="AC438" s="13"/>
      <c r="AD438" s="14"/>
      <c r="AE438" s="10"/>
      <c r="AF438" s="56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6"/>
      <c r="W439" s="14"/>
      <c r="X439" s="13"/>
      <c r="Y439" s="13"/>
      <c r="Z439" s="13"/>
      <c r="AA439" s="13"/>
      <c r="AB439" s="13"/>
      <c r="AC439" s="13"/>
      <c r="AD439" s="14"/>
      <c r="AE439" s="10"/>
      <c r="AF439" s="56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6"/>
      <c r="W440" s="14"/>
      <c r="X440" s="13"/>
      <c r="Y440" s="13"/>
      <c r="Z440" s="13"/>
      <c r="AA440" s="13"/>
      <c r="AB440" s="13"/>
      <c r="AC440" s="13"/>
      <c r="AD440" s="14"/>
      <c r="AE440" s="10"/>
      <c r="AF440" s="56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6"/>
      <c r="W441" s="14"/>
      <c r="X441" s="13"/>
      <c r="Y441" s="13"/>
      <c r="Z441" s="13"/>
      <c r="AA441" s="13"/>
      <c r="AB441" s="13"/>
      <c r="AC441" s="13"/>
      <c r="AD441" s="14"/>
      <c r="AE441" s="10"/>
      <c r="AF441" s="56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6"/>
      <c r="W442" s="14"/>
      <c r="X442" s="13"/>
      <c r="Y442" s="13"/>
      <c r="Z442" s="13"/>
      <c r="AA442" s="13"/>
      <c r="AB442" s="13"/>
      <c r="AC442" s="13"/>
      <c r="AD442" s="14"/>
      <c r="AE442" s="10"/>
      <c r="AF442" s="56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6"/>
      <c r="W443" s="14"/>
      <c r="X443" s="13"/>
      <c r="Y443" s="13"/>
      <c r="Z443" s="13"/>
      <c r="AA443" s="13"/>
      <c r="AB443" s="13"/>
      <c r="AC443" s="13"/>
      <c r="AD443" s="14"/>
      <c r="AE443" s="10"/>
      <c r="AF443" s="56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6"/>
      <c r="W444" s="14"/>
      <c r="X444" s="13"/>
      <c r="Y444" s="13"/>
      <c r="Z444" s="13"/>
      <c r="AA444" s="13"/>
      <c r="AB444" s="13"/>
      <c r="AC444" s="13"/>
      <c r="AD444" s="14"/>
      <c r="AE444" s="10"/>
      <c r="AF444" s="56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6"/>
      <c r="W445" s="14"/>
      <c r="X445" s="13"/>
      <c r="Y445" s="13"/>
      <c r="Z445" s="13"/>
      <c r="AA445" s="13"/>
      <c r="AB445" s="13"/>
      <c r="AC445" s="13"/>
      <c r="AD445" s="14"/>
      <c r="AE445" s="10"/>
      <c r="AF445" s="56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6"/>
      <c r="W446" s="14"/>
      <c r="X446" s="13"/>
      <c r="Y446" s="13"/>
      <c r="Z446" s="13"/>
      <c r="AA446" s="13"/>
      <c r="AB446" s="13"/>
      <c r="AC446" s="13"/>
      <c r="AD446" s="14"/>
      <c r="AE446" s="10"/>
      <c r="AF446" s="56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6"/>
      <c r="W447" s="14"/>
      <c r="X447" s="13"/>
      <c r="Y447" s="13"/>
      <c r="Z447" s="13"/>
      <c r="AA447" s="13"/>
      <c r="AB447" s="13"/>
      <c r="AC447" s="13"/>
      <c r="AD447" s="14"/>
      <c r="AE447" s="10"/>
      <c r="AF447" s="56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6"/>
      <c r="W448" s="14"/>
      <c r="X448" s="13"/>
      <c r="Y448" s="13"/>
      <c r="Z448" s="13"/>
      <c r="AA448" s="13"/>
      <c r="AB448" s="13"/>
      <c r="AC448" s="13"/>
      <c r="AD448" s="14"/>
      <c r="AE448" s="10"/>
      <c r="AF448" s="56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6"/>
      <c r="W449" s="14"/>
      <c r="X449" s="13"/>
      <c r="Y449" s="13"/>
      <c r="Z449" s="13"/>
      <c r="AA449" s="13"/>
      <c r="AB449" s="13"/>
      <c r="AC449" s="13"/>
      <c r="AD449" s="14"/>
      <c r="AE449" s="10"/>
      <c r="AF449" s="56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6"/>
      <c r="W450" s="14"/>
      <c r="X450" s="13"/>
      <c r="Y450" s="13"/>
      <c r="Z450" s="13"/>
      <c r="AA450" s="13"/>
      <c r="AB450" s="13"/>
      <c r="AC450" s="13"/>
      <c r="AD450" s="14"/>
      <c r="AE450" s="10"/>
      <c r="AF450" s="56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6"/>
      <c r="W451" s="14"/>
      <c r="X451" s="13"/>
      <c r="Y451" s="13"/>
      <c r="Z451" s="13"/>
      <c r="AA451" s="13"/>
      <c r="AB451" s="13"/>
      <c r="AC451" s="13"/>
      <c r="AD451" s="14"/>
      <c r="AE451" s="10"/>
      <c r="AF451" s="56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6"/>
      <c r="W452" s="14"/>
      <c r="X452" s="13"/>
      <c r="Y452" s="13"/>
      <c r="Z452" s="13"/>
      <c r="AA452" s="13"/>
      <c r="AB452" s="13"/>
      <c r="AC452" s="13"/>
      <c r="AD452" s="14"/>
      <c r="AE452" s="10"/>
      <c r="AF452" s="56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6"/>
      <c r="W453" s="14"/>
      <c r="X453" s="13"/>
      <c r="Y453" s="13"/>
      <c r="Z453" s="13"/>
      <c r="AA453" s="13"/>
      <c r="AB453" s="13"/>
      <c r="AC453" s="13"/>
      <c r="AD453" s="14"/>
      <c r="AE453" s="10"/>
      <c r="AF453" s="56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6"/>
      <c r="W454" s="14"/>
      <c r="X454" s="13"/>
      <c r="Y454" s="13"/>
      <c r="Z454" s="13"/>
      <c r="AA454" s="13"/>
      <c r="AB454" s="13"/>
      <c r="AC454" s="13"/>
      <c r="AD454" s="14"/>
      <c r="AE454" s="10"/>
      <c r="AF454" s="56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6"/>
      <c r="W455" s="14"/>
      <c r="X455" s="13"/>
      <c r="Y455" s="13"/>
      <c r="Z455" s="13"/>
      <c r="AA455" s="13"/>
      <c r="AB455" s="13"/>
      <c r="AC455" s="13"/>
      <c r="AD455" s="14"/>
      <c r="AE455" s="10"/>
      <c r="AF455" s="56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6"/>
      <c r="W456" s="14"/>
      <c r="X456" s="13"/>
      <c r="Y456" s="13"/>
      <c r="Z456" s="13"/>
      <c r="AA456" s="13"/>
      <c r="AB456" s="13"/>
      <c r="AC456" s="13"/>
      <c r="AD456" s="14"/>
      <c r="AE456" s="10"/>
      <c r="AF456" s="56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6"/>
      <c r="W457" s="14"/>
      <c r="X457" s="13"/>
      <c r="Y457" s="13"/>
      <c r="Z457" s="13"/>
      <c r="AA457" s="13"/>
      <c r="AB457" s="13"/>
      <c r="AC457" s="13"/>
      <c r="AD457" s="14"/>
      <c r="AE457" s="10"/>
      <c r="AF457" s="56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6"/>
      <c r="W458" s="14"/>
      <c r="X458" s="13"/>
      <c r="Y458" s="13"/>
      <c r="Z458" s="13"/>
      <c r="AA458" s="13"/>
      <c r="AB458" s="13"/>
      <c r="AC458" s="13"/>
      <c r="AD458" s="14"/>
      <c r="AE458" s="10"/>
      <c r="AF458" s="56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6"/>
      <c r="W459" s="14"/>
      <c r="X459" s="13"/>
      <c r="Y459" s="13"/>
      <c r="Z459" s="13"/>
      <c r="AA459" s="13"/>
      <c r="AB459" s="13"/>
      <c r="AC459" s="13"/>
      <c r="AD459" s="14"/>
      <c r="AE459" s="10"/>
      <c r="AF459" s="56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6"/>
      <c r="W460" s="14"/>
      <c r="X460" s="13"/>
      <c r="Y460" s="13"/>
      <c r="Z460" s="13"/>
      <c r="AA460" s="13"/>
      <c r="AB460" s="13"/>
      <c r="AC460" s="13"/>
      <c r="AD460" s="14"/>
      <c r="AE460" s="10"/>
      <c r="AF460" s="56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6"/>
      <c r="W461" s="14"/>
      <c r="X461" s="13"/>
      <c r="Y461" s="13"/>
      <c r="Z461" s="13"/>
      <c r="AA461" s="13"/>
      <c r="AB461" s="13"/>
      <c r="AC461" s="13"/>
      <c r="AD461" s="14"/>
      <c r="AE461" s="10"/>
      <c r="AF461" s="56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6"/>
      <c r="W462" s="14"/>
      <c r="X462" s="13"/>
      <c r="Y462" s="13"/>
      <c r="Z462" s="13"/>
      <c r="AA462" s="13"/>
      <c r="AB462" s="13"/>
      <c r="AC462" s="13"/>
      <c r="AD462" s="14"/>
      <c r="AE462" s="10"/>
      <c r="AF462" s="56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6"/>
      <c r="W463" s="14"/>
      <c r="X463" s="13"/>
      <c r="Y463" s="13"/>
      <c r="Z463" s="13"/>
      <c r="AA463" s="13"/>
      <c r="AB463" s="13"/>
      <c r="AC463" s="13"/>
      <c r="AD463" s="14"/>
      <c r="AE463" s="10"/>
      <c r="AF463" s="56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6"/>
      <c r="W464" s="14"/>
      <c r="X464" s="13"/>
      <c r="Y464" s="13"/>
      <c r="Z464" s="13"/>
      <c r="AA464" s="13"/>
      <c r="AB464" s="13"/>
      <c r="AC464" s="13"/>
      <c r="AD464" s="14"/>
      <c r="AE464" s="10"/>
      <c r="AF464" s="56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6"/>
      <c r="W465" s="14"/>
      <c r="X465" s="13"/>
      <c r="Y465" s="13"/>
      <c r="Z465" s="13"/>
      <c r="AA465" s="13"/>
      <c r="AB465" s="13"/>
      <c r="AC465" s="13"/>
      <c r="AD465" s="14"/>
      <c r="AE465" s="10"/>
      <c r="AF465" s="56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6"/>
      <c r="W466" s="14"/>
      <c r="X466" s="13"/>
      <c r="Y466" s="13"/>
      <c r="Z466" s="13"/>
      <c r="AA466" s="13"/>
      <c r="AB466" s="13"/>
      <c r="AC466" s="13"/>
      <c r="AD466" s="14"/>
      <c r="AE466" s="10"/>
      <c r="AF466" s="56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6"/>
      <c r="W467" s="14"/>
      <c r="X467" s="13"/>
      <c r="Y467" s="13"/>
      <c r="Z467" s="13"/>
      <c r="AA467" s="13"/>
      <c r="AB467" s="13"/>
      <c r="AC467" s="13"/>
      <c r="AD467" s="14"/>
      <c r="AE467" s="10"/>
      <c r="AF467" s="56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6"/>
      <c r="W468" s="14"/>
      <c r="X468" s="13"/>
      <c r="Y468" s="13"/>
      <c r="Z468" s="13"/>
      <c r="AA468" s="13"/>
      <c r="AB468" s="13"/>
      <c r="AC468" s="13"/>
      <c r="AD468" s="14"/>
      <c r="AE468" s="10"/>
      <c r="AF468" s="56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6"/>
      <c r="W469" s="14"/>
      <c r="X469" s="13"/>
      <c r="Y469" s="13"/>
      <c r="Z469" s="13"/>
      <c r="AA469" s="13"/>
      <c r="AB469" s="13"/>
      <c r="AC469" s="13"/>
      <c r="AD469" s="14"/>
      <c r="AE469" s="10"/>
      <c r="AF469" s="56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6"/>
      <c r="W470" s="14"/>
      <c r="X470" s="13"/>
      <c r="Y470" s="13"/>
      <c r="Z470" s="13"/>
      <c r="AA470" s="13"/>
      <c r="AB470" s="13"/>
      <c r="AC470" s="13"/>
      <c r="AD470" s="14"/>
      <c r="AE470" s="10"/>
      <c r="AF470" s="56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6"/>
      <c r="W471" s="14"/>
      <c r="X471" s="13"/>
      <c r="Y471" s="13"/>
      <c r="Z471" s="13"/>
      <c r="AA471" s="13"/>
      <c r="AB471" s="13"/>
      <c r="AC471" s="13"/>
      <c r="AD471" s="14"/>
      <c r="AE471" s="10"/>
      <c r="AF471" s="56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6"/>
      <c r="W472" s="14"/>
      <c r="X472" s="13"/>
      <c r="Y472" s="13"/>
      <c r="Z472" s="13"/>
      <c r="AA472" s="13"/>
      <c r="AB472" s="13"/>
      <c r="AC472" s="13"/>
      <c r="AD472" s="14"/>
      <c r="AE472" s="10"/>
      <c r="AF472" s="56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6"/>
      <c r="W473" s="14"/>
      <c r="X473" s="13"/>
      <c r="Y473" s="13"/>
      <c r="Z473" s="13"/>
      <c r="AA473" s="13"/>
      <c r="AB473" s="13"/>
      <c r="AC473" s="13"/>
      <c r="AD473" s="14"/>
      <c r="AE473" s="10"/>
      <c r="AF473" s="56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6"/>
      <c r="W474" s="14"/>
      <c r="X474" s="13"/>
      <c r="Y474" s="13"/>
      <c r="Z474" s="13"/>
      <c r="AA474" s="13"/>
      <c r="AB474" s="13"/>
      <c r="AC474" s="13"/>
      <c r="AD474" s="14"/>
      <c r="AE474" s="10"/>
      <c r="AF474" s="56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6"/>
      <c r="W475" s="14"/>
      <c r="X475" s="13"/>
      <c r="Y475" s="13"/>
      <c r="Z475" s="13"/>
      <c r="AA475" s="13"/>
      <c r="AB475" s="13"/>
      <c r="AC475" s="13"/>
      <c r="AD475" s="14"/>
      <c r="AE475" s="10"/>
      <c r="AF475" s="56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6"/>
      <c r="W476" s="14"/>
      <c r="X476" s="13"/>
      <c r="Y476" s="13"/>
      <c r="Z476" s="13"/>
      <c r="AA476" s="13"/>
      <c r="AB476" s="13"/>
      <c r="AC476" s="13"/>
      <c r="AD476" s="14"/>
      <c r="AE476" s="10"/>
      <c r="AF476" s="56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6"/>
      <c r="W477" s="14"/>
      <c r="X477" s="13"/>
      <c r="Y477" s="13"/>
      <c r="Z477" s="13"/>
      <c r="AA477" s="13"/>
      <c r="AB477" s="13"/>
      <c r="AC477" s="13"/>
      <c r="AD477" s="14"/>
      <c r="AE477" s="10"/>
      <c r="AF477" s="56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6"/>
      <c r="W478" s="14"/>
      <c r="X478" s="13"/>
      <c r="Y478" s="13"/>
      <c r="Z478" s="13"/>
      <c r="AA478" s="13"/>
      <c r="AB478" s="13"/>
      <c r="AC478" s="13"/>
      <c r="AD478" s="14"/>
      <c r="AE478" s="10"/>
      <c r="AF478" s="56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6"/>
      <c r="W479" s="14"/>
      <c r="X479" s="13"/>
      <c r="Y479" s="13"/>
      <c r="Z479" s="13"/>
      <c r="AA479" s="13"/>
      <c r="AB479" s="13"/>
      <c r="AC479" s="13"/>
      <c r="AD479" s="14"/>
      <c r="AE479" s="10"/>
      <c r="AF479" s="56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6"/>
      <c r="W480" s="14"/>
      <c r="X480" s="13"/>
      <c r="Y480" s="13"/>
      <c r="Z480" s="13"/>
      <c r="AA480" s="13"/>
      <c r="AB480" s="13"/>
      <c r="AC480" s="13"/>
      <c r="AD480" s="14"/>
      <c r="AE480" s="10"/>
      <c r="AF480" s="56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6"/>
      <c r="W481" s="14"/>
      <c r="X481" s="13"/>
      <c r="Y481" s="13"/>
      <c r="Z481" s="13"/>
      <c r="AA481" s="13"/>
      <c r="AB481" s="13"/>
      <c r="AC481" s="13"/>
      <c r="AD481" s="14"/>
      <c r="AE481" s="10"/>
      <c r="AF481" s="56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6"/>
      <c r="W482" s="14"/>
      <c r="X482" s="13"/>
      <c r="Y482" s="13"/>
      <c r="Z482" s="13"/>
      <c r="AA482" s="13"/>
      <c r="AB482" s="13"/>
      <c r="AC482" s="13"/>
      <c r="AD482" s="14"/>
      <c r="AE482" s="10"/>
      <c r="AF482" s="56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6"/>
      <c r="W483" s="14"/>
      <c r="X483" s="13"/>
      <c r="Y483" s="13"/>
      <c r="Z483" s="13"/>
      <c r="AA483" s="13"/>
      <c r="AB483" s="13"/>
      <c r="AC483" s="13"/>
      <c r="AD483" s="14"/>
      <c r="AE483" s="10"/>
      <c r="AF483" s="56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6"/>
      <c r="W484" s="14"/>
      <c r="X484" s="13"/>
      <c r="Y484" s="13"/>
      <c r="Z484" s="13"/>
      <c r="AA484" s="13"/>
      <c r="AB484" s="13"/>
      <c r="AC484" s="13"/>
      <c r="AD484" s="14"/>
      <c r="AE484" s="10"/>
      <c r="AF484" s="56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6"/>
      <c r="W485" s="14"/>
      <c r="X485" s="13"/>
      <c r="Y485" s="13"/>
      <c r="Z485" s="13"/>
      <c r="AA485" s="13"/>
      <c r="AB485" s="13"/>
      <c r="AC485" s="13"/>
      <c r="AD485" s="14"/>
      <c r="AE485" s="10"/>
      <c r="AF485" s="56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6"/>
      <c r="W486" s="14"/>
      <c r="X486" s="13"/>
      <c r="Y486" s="13"/>
      <c r="Z486" s="13"/>
      <c r="AA486" s="13"/>
      <c r="AB486" s="13"/>
      <c r="AC486" s="13"/>
      <c r="AD486" s="14"/>
      <c r="AE486" s="10"/>
      <c r="AF486" s="56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6"/>
      <c r="W487" s="14"/>
      <c r="X487" s="13"/>
      <c r="Y487" s="13"/>
      <c r="Z487" s="13"/>
      <c r="AA487" s="13"/>
      <c r="AB487" s="13"/>
      <c r="AC487" s="13"/>
      <c r="AD487" s="14"/>
      <c r="AE487" s="10"/>
      <c r="AF487" s="56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6"/>
      <c r="W488" s="14"/>
      <c r="X488" s="13"/>
      <c r="Y488" s="13"/>
      <c r="Z488" s="13"/>
      <c r="AA488" s="13"/>
      <c r="AB488" s="13"/>
      <c r="AC488" s="13"/>
      <c r="AD488" s="14"/>
      <c r="AE488" s="10"/>
      <c r="AF488" s="56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6"/>
      <c r="W489" s="14"/>
      <c r="X489" s="13"/>
      <c r="Y489" s="13"/>
      <c r="Z489" s="13"/>
      <c r="AA489" s="13"/>
      <c r="AB489" s="13"/>
      <c r="AC489" s="13"/>
      <c r="AD489" s="14"/>
      <c r="AE489" s="10"/>
      <c r="AF489" s="56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6"/>
      <c r="W490" s="14"/>
      <c r="X490" s="13"/>
      <c r="Y490" s="13"/>
      <c r="Z490" s="13"/>
      <c r="AA490" s="13"/>
      <c r="AB490" s="13"/>
      <c r="AC490" s="13"/>
      <c r="AD490" s="14"/>
      <c r="AE490" s="10"/>
      <c r="AF490" s="56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6"/>
      <c r="W491" s="14"/>
      <c r="X491" s="13"/>
      <c r="Y491" s="13"/>
      <c r="Z491" s="13"/>
      <c r="AA491" s="13"/>
      <c r="AB491" s="13"/>
      <c r="AC491" s="13"/>
      <c r="AD491" s="14"/>
      <c r="AE491" s="10"/>
      <c r="AF491" s="56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6"/>
      <c r="W492" s="14"/>
      <c r="X492" s="13"/>
      <c r="Y492" s="13"/>
      <c r="Z492" s="13"/>
      <c r="AA492" s="13"/>
      <c r="AB492" s="13"/>
      <c r="AC492" s="13"/>
      <c r="AD492" s="14"/>
      <c r="AE492" s="10"/>
      <c r="AF492" s="56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6"/>
      <c r="W493" s="14"/>
      <c r="X493" s="13"/>
      <c r="Y493" s="13"/>
      <c r="Z493" s="13"/>
      <c r="AA493" s="13"/>
      <c r="AB493" s="13"/>
      <c r="AC493" s="13"/>
      <c r="AD493" s="14"/>
      <c r="AE493" s="10"/>
      <c r="AF493" s="56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6"/>
      <c r="W494" s="14"/>
      <c r="X494" s="13"/>
      <c r="Y494" s="13"/>
      <c r="Z494" s="13"/>
      <c r="AA494" s="13"/>
      <c r="AB494" s="13"/>
      <c r="AC494" s="13"/>
      <c r="AD494" s="14"/>
      <c r="AE494" s="10"/>
      <c r="AF494" s="56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6"/>
      <c r="W495" s="14"/>
      <c r="X495" s="13"/>
      <c r="Y495" s="13"/>
      <c r="Z495" s="13"/>
      <c r="AA495" s="13"/>
      <c r="AB495" s="13"/>
      <c r="AC495" s="13"/>
      <c r="AD495" s="14"/>
      <c r="AE495" s="10"/>
      <c r="AF495" s="56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6"/>
      <c r="W496" s="14"/>
      <c r="X496" s="13"/>
      <c r="Y496" s="13"/>
      <c r="Z496" s="13"/>
      <c r="AA496" s="13"/>
      <c r="AB496" s="13"/>
      <c r="AC496" s="13"/>
      <c r="AD496" s="14"/>
      <c r="AE496" s="10"/>
      <c r="AF496" s="56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6"/>
      <c r="W497" s="14"/>
      <c r="X497" s="13"/>
      <c r="Y497" s="13"/>
      <c r="Z497" s="13"/>
      <c r="AA497" s="13"/>
      <c r="AB497" s="13"/>
      <c r="AC497" s="13"/>
      <c r="AD497" s="14"/>
      <c r="AE497" s="10"/>
      <c r="AF497" s="56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6"/>
      <c r="W498" s="14"/>
      <c r="X498" s="13"/>
      <c r="Y498" s="13"/>
      <c r="Z498" s="13"/>
      <c r="AA498" s="13"/>
      <c r="AB498" s="13"/>
      <c r="AC498" s="13"/>
      <c r="AD498" s="14"/>
      <c r="AE498" s="10"/>
      <c r="AF498" s="56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6"/>
      <c r="W499" s="14"/>
      <c r="X499" s="13"/>
      <c r="Y499" s="13"/>
      <c r="Z499" s="13"/>
      <c r="AA499" s="13"/>
      <c r="AB499" s="13"/>
      <c r="AC499" s="13"/>
      <c r="AD499" s="14"/>
      <c r="AE499" s="10"/>
      <c r="AF499" s="56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6"/>
      <c r="W500" s="14"/>
      <c r="X500" s="13"/>
      <c r="Y500" s="13"/>
      <c r="Z500" s="13"/>
      <c r="AA500" s="13"/>
      <c r="AB500" s="13"/>
      <c r="AC500" s="13"/>
      <c r="AD500" s="14"/>
      <c r="AE500" s="10"/>
      <c r="AF500" s="56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6"/>
      <c r="W501" s="14"/>
      <c r="X501" s="13"/>
      <c r="Y501" s="13"/>
      <c r="Z501" s="13"/>
      <c r="AA501" s="13"/>
      <c r="AB501" s="13"/>
      <c r="AC501" s="13"/>
      <c r="AD501" s="14"/>
      <c r="AE501" s="10"/>
      <c r="AF501" s="56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6"/>
      <c r="W502" s="14"/>
      <c r="X502" s="13"/>
      <c r="Y502" s="13"/>
      <c r="Z502" s="13"/>
      <c r="AA502" s="13"/>
      <c r="AB502" s="13"/>
      <c r="AC502" s="13"/>
      <c r="AD502" s="14"/>
      <c r="AE502" s="10"/>
      <c r="AF502" s="56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6"/>
      <c r="W503" s="14"/>
      <c r="X503" s="13"/>
      <c r="Y503" s="13"/>
      <c r="Z503" s="13"/>
      <c r="AA503" s="13"/>
      <c r="AB503" s="13"/>
      <c r="AC503" s="13"/>
      <c r="AD503" s="14"/>
      <c r="AE503" s="10"/>
      <c r="AF503" s="56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6"/>
      <c r="W504" s="14"/>
      <c r="X504" s="13"/>
      <c r="Y504" s="13"/>
      <c r="Z504" s="13"/>
      <c r="AA504" s="13"/>
      <c r="AB504" s="13"/>
      <c r="AC504" s="13"/>
      <c r="AD504" s="14"/>
      <c r="AE504" s="10"/>
      <c r="AF504" s="56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6"/>
      <c r="W505" s="14"/>
      <c r="X505" s="13"/>
      <c r="Y505" s="13"/>
      <c r="Z505" s="13"/>
      <c r="AA505" s="13"/>
      <c r="AB505" s="13"/>
      <c r="AC505" s="13"/>
      <c r="AD505" s="14"/>
      <c r="AE505" s="10"/>
      <c r="AF505" s="56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6"/>
      <c r="W506" s="14"/>
      <c r="X506" s="13"/>
      <c r="Y506" s="13"/>
      <c r="Z506" s="13"/>
      <c r="AA506" s="13"/>
      <c r="AB506" s="13"/>
      <c r="AC506" s="13"/>
      <c r="AD506" s="14"/>
      <c r="AE506" s="10"/>
      <c r="AF506" s="56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6"/>
      <c r="W507" s="14"/>
      <c r="X507" s="13"/>
      <c r="Y507" s="13"/>
      <c r="Z507" s="13"/>
      <c r="AA507" s="13"/>
      <c r="AB507" s="13"/>
      <c r="AC507" s="13"/>
      <c r="AD507" s="14"/>
      <c r="AE507" s="10"/>
      <c r="AF507" s="56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6"/>
      <c r="W508" s="14"/>
      <c r="X508" s="13"/>
      <c r="Y508" s="13"/>
      <c r="Z508" s="13"/>
      <c r="AA508" s="13"/>
      <c r="AB508" s="13"/>
      <c r="AC508" s="13"/>
      <c r="AD508" s="14"/>
      <c r="AE508" s="10"/>
      <c r="AF508" s="56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6"/>
      <c r="W509" s="14"/>
      <c r="X509" s="13"/>
      <c r="Y509" s="13"/>
      <c r="Z509" s="13"/>
      <c r="AA509" s="13"/>
      <c r="AB509" s="13"/>
      <c r="AC509" s="13"/>
      <c r="AD509" s="14"/>
      <c r="AE509" s="10"/>
      <c r="AF509" s="56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6"/>
      <c r="W510" s="14"/>
      <c r="X510" s="13"/>
      <c r="Y510" s="13"/>
      <c r="Z510" s="13"/>
      <c r="AA510" s="13"/>
      <c r="AB510" s="13"/>
      <c r="AC510" s="13"/>
      <c r="AD510" s="14"/>
      <c r="AE510" s="10"/>
      <c r="AF510" s="56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6"/>
      <c r="W511" s="14"/>
      <c r="X511" s="13"/>
      <c r="Y511" s="13"/>
      <c r="Z511" s="13"/>
      <c r="AA511" s="13"/>
      <c r="AB511" s="13"/>
      <c r="AC511" s="13"/>
      <c r="AD511" s="14"/>
      <c r="AE511" s="10"/>
      <c r="AF511" s="56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6"/>
      <c r="W512" s="14"/>
      <c r="X512" s="13"/>
      <c r="Y512" s="13"/>
      <c r="Z512" s="13"/>
      <c r="AA512" s="13"/>
      <c r="AB512" s="13"/>
      <c r="AC512" s="13"/>
      <c r="AD512" s="14"/>
      <c r="AE512" s="10"/>
      <c r="AF512" s="56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6"/>
      <c r="W513" s="14"/>
      <c r="X513" s="13"/>
      <c r="Y513" s="13"/>
      <c r="Z513" s="13"/>
      <c r="AA513" s="13"/>
      <c r="AB513" s="13"/>
      <c r="AC513" s="13"/>
      <c r="AD513" s="14"/>
      <c r="AE513" s="10"/>
      <c r="AF513" s="56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6"/>
      <c r="W514" s="14"/>
      <c r="X514" s="13"/>
      <c r="Y514" s="13"/>
      <c r="Z514" s="13"/>
      <c r="AA514" s="13"/>
      <c r="AB514" s="13"/>
      <c r="AC514" s="13"/>
      <c r="AD514" s="14"/>
      <c r="AE514" s="10"/>
      <c r="AF514" s="56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6"/>
      <c r="W515" s="14"/>
      <c r="X515" s="13"/>
      <c r="Y515" s="13"/>
      <c r="Z515" s="13"/>
      <c r="AA515" s="13"/>
      <c r="AB515" s="13"/>
      <c r="AC515" s="13"/>
      <c r="AD515" s="14"/>
      <c r="AE515" s="10"/>
      <c r="AF515" s="56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6"/>
      <c r="W516" s="14"/>
      <c r="X516" s="13"/>
      <c r="Y516" s="13"/>
      <c r="Z516" s="13"/>
      <c r="AA516" s="13"/>
      <c r="AB516" s="13"/>
      <c r="AC516" s="13"/>
      <c r="AD516" s="14"/>
      <c r="AE516" s="10"/>
      <c r="AF516" s="56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6"/>
      <c r="W517" s="14"/>
      <c r="X517" s="13"/>
      <c r="Y517" s="13"/>
      <c r="Z517" s="13"/>
      <c r="AA517" s="13"/>
      <c r="AB517" s="13"/>
      <c r="AC517" s="13"/>
      <c r="AD517" s="14"/>
      <c r="AE517" s="10"/>
      <c r="AF517" s="56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6"/>
      <c r="W518" s="14"/>
      <c r="X518" s="13"/>
      <c r="Y518" s="13"/>
      <c r="Z518" s="13"/>
      <c r="AA518" s="13"/>
      <c r="AB518" s="13"/>
      <c r="AC518" s="13"/>
      <c r="AD518" s="14"/>
      <c r="AE518" s="10"/>
      <c r="AF518" s="56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6"/>
      <c r="W519" s="14"/>
      <c r="X519" s="13"/>
      <c r="Y519" s="13"/>
      <c r="Z519" s="13"/>
      <c r="AA519" s="13"/>
      <c r="AB519" s="13"/>
      <c r="AC519" s="13"/>
      <c r="AD519" s="14"/>
      <c r="AE519" s="10"/>
      <c r="AF519" s="56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6"/>
      <c r="W520" s="14"/>
      <c r="X520" s="13"/>
      <c r="Y520" s="13"/>
      <c r="Z520" s="13"/>
      <c r="AA520" s="13"/>
      <c r="AB520" s="13"/>
      <c r="AC520" s="13"/>
      <c r="AD520" s="14"/>
      <c r="AE520" s="10"/>
      <c r="AF520" s="56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6"/>
      <c r="W521" s="14"/>
      <c r="X521" s="13"/>
      <c r="Y521" s="13"/>
      <c r="Z521" s="13"/>
      <c r="AA521" s="13"/>
      <c r="AB521" s="13"/>
      <c r="AC521" s="13"/>
      <c r="AD521" s="14"/>
      <c r="AE521" s="10"/>
      <c r="AF521" s="56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6"/>
      <c r="W522" s="14"/>
      <c r="X522" s="13"/>
      <c r="Y522" s="13"/>
      <c r="Z522" s="13"/>
      <c r="AA522" s="13"/>
      <c r="AB522" s="13"/>
      <c r="AC522" s="13"/>
      <c r="AD522" s="14"/>
      <c r="AE522" s="10"/>
      <c r="AF522" s="56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6"/>
      <c r="W523" s="14"/>
      <c r="X523" s="13"/>
      <c r="Y523" s="13"/>
      <c r="Z523" s="13"/>
      <c r="AA523" s="13"/>
      <c r="AB523" s="13"/>
      <c r="AC523" s="13"/>
      <c r="AD523" s="14"/>
      <c r="AE523" s="10"/>
      <c r="AF523" s="56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6"/>
      <c r="W524" s="14"/>
      <c r="X524" s="13"/>
      <c r="Y524" s="13"/>
      <c r="Z524" s="13"/>
      <c r="AA524" s="13"/>
      <c r="AB524" s="13"/>
      <c r="AC524" s="13"/>
      <c r="AD524" s="14"/>
      <c r="AE524" s="10"/>
      <c r="AF524" s="56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6"/>
      <c r="W525" s="14"/>
      <c r="X525" s="13"/>
      <c r="Y525" s="13"/>
      <c r="Z525" s="13"/>
      <c r="AA525" s="13"/>
      <c r="AB525" s="13"/>
      <c r="AC525" s="13"/>
      <c r="AD525" s="14"/>
      <c r="AE525" s="10"/>
      <c r="AF525" s="56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6"/>
      <c r="W526" s="14"/>
      <c r="X526" s="13"/>
      <c r="Y526" s="13"/>
      <c r="Z526" s="13"/>
      <c r="AA526" s="13"/>
      <c r="AB526" s="13"/>
      <c r="AC526" s="13"/>
      <c r="AD526" s="14"/>
      <c r="AE526" s="10"/>
      <c r="AF526" s="56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6"/>
      <c r="W527" s="14"/>
      <c r="X527" s="13"/>
      <c r="Y527" s="13"/>
      <c r="Z527" s="13"/>
      <c r="AA527" s="13"/>
      <c r="AB527" s="13"/>
      <c r="AC527" s="13"/>
      <c r="AD527" s="14"/>
      <c r="AE527" s="10"/>
      <c r="AF527" s="56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6"/>
      <c r="W528" s="14"/>
      <c r="X528" s="13"/>
      <c r="Y528" s="13"/>
      <c r="Z528" s="13"/>
      <c r="AA528" s="13"/>
      <c r="AB528" s="13"/>
      <c r="AC528" s="13"/>
      <c r="AD528" s="14"/>
      <c r="AE528" s="10"/>
      <c r="AF528" s="56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6"/>
      <c r="W529" s="14"/>
      <c r="X529" s="13"/>
      <c r="Y529" s="13"/>
      <c r="Z529" s="13"/>
      <c r="AA529" s="13"/>
      <c r="AB529" s="13"/>
      <c r="AC529" s="13"/>
      <c r="AD529" s="14"/>
      <c r="AE529" s="10"/>
      <c r="AF529" s="56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6"/>
      <c r="W530" s="14"/>
      <c r="X530" s="13"/>
      <c r="Y530" s="13"/>
      <c r="Z530" s="13"/>
      <c r="AA530" s="13"/>
      <c r="AB530" s="13"/>
      <c r="AC530" s="13"/>
      <c r="AD530" s="14"/>
      <c r="AE530" s="10"/>
      <c r="AF530" s="56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6"/>
      <c r="W531" s="14"/>
      <c r="X531" s="13"/>
      <c r="Y531" s="13"/>
      <c r="Z531" s="13"/>
      <c r="AA531" s="13"/>
      <c r="AB531" s="13"/>
      <c r="AC531" s="13"/>
      <c r="AD531" s="14"/>
      <c r="AE531" s="10"/>
      <c r="AF531" s="56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6"/>
      <c r="W532" s="14"/>
      <c r="X532" s="13"/>
      <c r="Y532" s="13"/>
      <c r="Z532" s="13"/>
      <c r="AA532" s="13"/>
      <c r="AB532" s="13"/>
      <c r="AC532" s="13"/>
      <c r="AD532" s="14"/>
      <c r="AE532" s="10"/>
      <c r="AF532" s="56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6"/>
      <c r="W533" s="14"/>
      <c r="X533" s="13"/>
      <c r="Y533" s="13"/>
      <c r="Z533" s="13"/>
      <c r="AA533" s="13"/>
      <c r="AB533" s="13"/>
      <c r="AC533" s="13"/>
      <c r="AD533" s="14"/>
      <c r="AE533" s="10"/>
      <c r="AF533" s="56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6"/>
      <c r="W534" s="14"/>
      <c r="X534" s="13"/>
      <c r="Y534" s="13"/>
      <c r="Z534" s="13"/>
      <c r="AA534" s="13"/>
      <c r="AB534" s="13"/>
      <c r="AC534" s="13"/>
      <c r="AD534" s="14"/>
      <c r="AE534" s="10"/>
      <c r="AF534" s="56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6"/>
      <c r="W535" s="14"/>
      <c r="X535" s="13"/>
      <c r="Y535" s="13"/>
      <c r="Z535" s="13"/>
      <c r="AA535" s="13"/>
      <c r="AB535" s="13"/>
      <c r="AC535" s="13"/>
      <c r="AD535" s="14"/>
      <c r="AE535" s="10"/>
      <c r="AF535" s="56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6"/>
      <c r="W536" s="14"/>
      <c r="X536" s="13"/>
      <c r="Y536" s="13"/>
      <c r="Z536" s="13"/>
      <c r="AA536" s="13"/>
      <c r="AB536" s="13"/>
      <c r="AC536" s="13"/>
      <c r="AD536" s="14"/>
      <c r="AE536" s="10"/>
      <c r="AF536" s="56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6"/>
      <c r="W537" s="14"/>
      <c r="X537" s="13"/>
      <c r="Y537" s="13"/>
      <c r="Z537" s="13"/>
      <c r="AA537" s="13"/>
      <c r="AB537" s="13"/>
      <c r="AC537" s="13"/>
      <c r="AD537" s="14"/>
      <c r="AE537" s="10"/>
      <c r="AF537" s="56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6"/>
      <c r="W538" s="14"/>
      <c r="X538" s="13"/>
      <c r="Y538" s="13"/>
      <c r="Z538" s="13"/>
      <c r="AA538" s="13"/>
      <c r="AB538" s="13"/>
      <c r="AC538" s="13"/>
      <c r="AD538" s="14"/>
      <c r="AE538" s="10"/>
      <c r="AF538" s="56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6"/>
      <c r="W539" s="14"/>
      <c r="X539" s="13"/>
      <c r="Y539" s="13"/>
      <c r="Z539" s="13"/>
      <c r="AA539" s="13"/>
      <c r="AB539" s="13"/>
      <c r="AC539" s="13"/>
      <c r="AD539" s="14"/>
      <c r="AE539" s="10"/>
      <c r="AF539" s="56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6"/>
      <c r="W540" s="14"/>
      <c r="X540" s="13"/>
      <c r="Y540" s="13"/>
      <c r="Z540" s="13"/>
      <c r="AA540" s="13"/>
      <c r="AB540" s="13"/>
      <c r="AC540" s="13"/>
      <c r="AD540" s="14"/>
      <c r="AE540" s="10"/>
      <c r="AF540" s="56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6"/>
      <c r="W541" s="14"/>
      <c r="X541" s="13"/>
      <c r="Y541" s="13"/>
      <c r="Z541" s="13"/>
      <c r="AA541" s="13"/>
      <c r="AB541" s="13"/>
      <c r="AC541" s="13"/>
      <c r="AD541" s="14"/>
      <c r="AE541" s="10"/>
      <c r="AF541" s="56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6"/>
      <c r="W542" s="14"/>
      <c r="X542" s="13"/>
      <c r="Y542" s="13"/>
      <c r="Z542" s="13"/>
      <c r="AA542" s="13"/>
      <c r="AB542" s="13"/>
      <c r="AC542" s="13"/>
      <c r="AD542" s="14"/>
      <c r="AE542" s="10"/>
      <c r="AF542" s="56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6"/>
      <c r="W543" s="14"/>
      <c r="X543" s="13"/>
      <c r="Y543" s="13"/>
      <c r="Z543" s="13"/>
      <c r="AA543" s="13"/>
      <c r="AB543" s="13"/>
      <c r="AC543" s="13"/>
      <c r="AD543" s="14"/>
      <c r="AE543" s="10"/>
      <c r="AF543" s="56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6"/>
      <c r="W544" s="14"/>
      <c r="X544" s="13"/>
      <c r="Y544" s="13"/>
      <c r="Z544" s="13"/>
      <c r="AA544" s="13"/>
      <c r="AB544" s="13"/>
      <c r="AC544" s="13"/>
      <c r="AD544" s="14"/>
      <c r="AE544" s="10"/>
      <c r="AF544" s="56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6"/>
      <c r="W545" s="14"/>
      <c r="X545" s="13"/>
      <c r="Y545" s="13"/>
      <c r="Z545" s="13"/>
      <c r="AA545" s="13"/>
      <c r="AB545" s="13"/>
      <c r="AC545" s="13"/>
      <c r="AD545" s="14"/>
      <c r="AE545" s="10"/>
      <c r="AF545" s="56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6"/>
      <c r="W546" s="14"/>
      <c r="X546" s="13"/>
      <c r="Y546" s="13"/>
      <c r="Z546" s="13"/>
      <c r="AA546" s="13"/>
      <c r="AB546" s="13"/>
      <c r="AC546" s="13"/>
      <c r="AD546" s="14"/>
      <c r="AE546" s="10"/>
      <c r="AF546" s="56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6"/>
      <c r="W547" s="14"/>
      <c r="X547" s="13"/>
      <c r="Y547" s="13"/>
      <c r="Z547" s="13"/>
      <c r="AA547" s="13"/>
      <c r="AB547" s="13"/>
      <c r="AC547" s="13"/>
      <c r="AD547" s="14"/>
      <c r="AE547" s="10"/>
      <c r="AF547" s="56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6"/>
      <c r="W548" s="14"/>
      <c r="X548" s="13"/>
      <c r="Y548" s="13"/>
      <c r="Z548" s="13"/>
      <c r="AA548" s="13"/>
      <c r="AB548" s="13"/>
      <c r="AC548" s="13"/>
      <c r="AD548" s="14"/>
      <c r="AE548" s="10"/>
      <c r="AF548" s="56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6"/>
      <c r="W549" s="14"/>
      <c r="X549" s="13"/>
      <c r="Y549" s="13"/>
      <c r="Z549" s="13"/>
      <c r="AA549" s="13"/>
      <c r="AB549" s="13"/>
      <c r="AC549" s="13"/>
      <c r="AD549" s="14"/>
      <c r="AE549" s="10"/>
      <c r="AF549" s="56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6"/>
      <c r="W550" s="14"/>
      <c r="X550" s="13"/>
      <c r="Y550" s="13"/>
      <c r="Z550" s="13"/>
      <c r="AA550" s="13"/>
      <c r="AB550" s="13"/>
      <c r="AC550" s="13"/>
      <c r="AD550" s="14"/>
      <c r="AE550" s="10"/>
      <c r="AF550" s="56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6"/>
      <c r="W551" s="14"/>
      <c r="X551" s="13"/>
      <c r="Y551" s="13"/>
      <c r="Z551" s="13"/>
      <c r="AA551" s="13"/>
      <c r="AB551" s="13"/>
      <c r="AC551" s="13"/>
      <c r="AD551" s="14"/>
      <c r="AE551" s="10"/>
      <c r="AF551" s="56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6"/>
      <c r="W552" s="14"/>
      <c r="X552" s="13"/>
      <c r="Y552" s="13"/>
      <c r="Z552" s="13"/>
      <c r="AA552" s="13"/>
      <c r="AB552" s="13"/>
      <c r="AC552" s="13"/>
      <c r="AD552" s="14"/>
      <c r="AE552" s="10"/>
      <c r="AF552" s="56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6"/>
      <c r="W553" s="14"/>
      <c r="X553" s="13"/>
      <c r="Y553" s="13"/>
      <c r="Z553" s="13"/>
      <c r="AA553" s="13"/>
      <c r="AB553" s="13"/>
      <c r="AC553" s="13"/>
      <c r="AD553" s="14"/>
      <c r="AE553" s="10"/>
      <c r="AF553" s="56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6"/>
      <c r="W554" s="14"/>
      <c r="X554" s="13"/>
      <c r="Y554" s="13"/>
      <c r="Z554" s="13"/>
      <c r="AA554" s="13"/>
      <c r="AB554" s="13"/>
      <c r="AC554" s="13"/>
      <c r="AD554" s="14"/>
      <c r="AE554" s="10"/>
      <c r="AF554" s="56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6"/>
      <c r="W555" s="14"/>
      <c r="X555" s="13"/>
      <c r="Y555" s="13"/>
      <c r="Z555" s="13"/>
      <c r="AA555" s="13"/>
      <c r="AB555" s="13"/>
      <c r="AC555" s="13"/>
      <c r="AD555" s="14"/>
      <c r="AE555" s="10"/>
      <c r="AF555" s="56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6"/>
      <c r="W556" s="14"/>
      <c r="X556" s="13"/>
      <c r="Y556" s="13"/>
      <c r="Z556" s="13"/>
      <c r="AA556" s="13"/>
      <c r="AB556" s="13"/>
      <c r="AC556" s="13"/>
      <c r="AD556" s="14"/>
      <c r="AE556" s="10"/>
      <c r="AF556" s="56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6"/>
      <c r="W557" s="14"/>
      <c r="X557" s="13"/>
      <c r="Y557" s="13"/>
      <c r="Z557" s="13"/>
      <c r="AA557" s="13"/>
      <c r="AB557" s="13"/>
      <c r="AC557" s="13"/>
      <c r="AD557" s="14"/>
      <c r="AE557" s="10"/>
      <c r="AF557" s="56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6"/>
      <c r="W558" s="14"/>
      <c r="X558" s="13"/>
      <c r="Y558" s="13"/>
      <c r="Z558" s="13"/>
      <c r="AA558" s="13"/>
      <c r="AB558" s="13"/>
      <c r="AC558" s="13"/>
      <c r="AD558" s="14"/>
      <c r="AE558" s="10"/>
      <c r="AF558" s="56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6"/>
      <c r="W559" s="14"/>
      <c r="X559" s="13"/>
      <c r="Y559" s="13"/>
      <c r="Z559" s="13"/>
      <c r="AA559" s="13"/>
      <c r="AB559" s="13"/>
      <c r="AC559" s="13"/>
      <c r="AD559" s="14"/>
      <c r="AE559" s="10"/>
      <c r="AF559" s="56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6"/>
      <c r="W560" s="14"/>
      <c r="X560" s="13"/>
      <c r="Y560" s="13"/>
      <c r="Z560" s="13"/>
      <c r="AA560" s="13"/>
      <c r="AB560" s="13"/>
      <c r="AC560" s="13"/>
      <c r="AD560" s="14"/>
      <c r="AE560" s="10"/>
      <c r="AF560" s="56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6"/>
      <c r="W561" s="14"/>
      <c r="X561" s="13"/>
      <c r="Y561" s="13"/>
      <c r="Z561" s="13"/>
      <c r="AA561" s="13"/>
      <c r="AB561" s="13"/>
      <c r="AC561" s="13"/>
      <c r="AD561" s="14"/>
      <c r="AE561" s="10"/>
      <c r="AF561" s="56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6"/>
      <c r="W562" s="14"/>
      <c r="X562" s="13"/>
      <c r="Y562" s="13"/>
      <c r="Z562" s="13"/>
      <c r="AA562" s="13"/>
      <c r="AB562" s="13"/>
      <c r="AC562" s="13"/>
      <c r="AD562" s="14"/>
      <c r="AE562" s="10"/>
      <c r="AF562" s="56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6"/>
      <c r="W563" s="14"/>
      <c r="X563" s="13"/>
      <c r="Y563" s="13"/>
      <c r="Z563" s="13"/>
      <c r="AA563" s="13"/>
      <c r="AB563" s="13"/>
      <c r="AC563" s="13"/>
      <c r="AD563" s="14"/>
      <c r="AE563" s="10"/>
      <c r="AF563" s="56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6"/>
      <c r="W564" s="14"/>
      <c r="X564" s="13"/>
      <c r="Y564" s="13"/>
      <c r="Z564" s="13"/>
      <c r="AA564" s="13"/>
      <c r="AB564" s="13"/>
      <c r="AC564" s="13"/>
      <c r="AD564" s="14"/>
      <c r="AE564" s="10"/>
      <c r="AF564" s="56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6"/>
      <c r="W565" s="14"/>
      <c r="X565" s="13"/>
      <c r="Y565" s="13"/>
      <c r="Z565" s="13"/>
      <c r="AA565" s="13"/>
      <c r="AB565" s="13"/>
      <c r="AC565" s="13"/>
      <c r="AD565" s="14"/>
      <c r="AE565" s="10"/>
      <c r="AF565" s="56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6"/>
      <c r="W566" s="14"/>
      <c r="X566" s="13"/>
      <c r="Y566" s="13"/>
      <c r="Z566" s="13"/>
      <c r="AA566" s="13"/>
      <c r="AB566" s="13"/>
      <c r="AC566" s="13"/>
      <c r="AD566" s="14"/>
      <c r="AE566" s="10"/>
      <c r="AF566" s="56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6"/>
      <c r="W567" s="14"/>
      <c r="X567" s="13"/>
      <c r="Y567" s="13"/>
      <c r="Z567" s="13"/>
      <c r="AA567" s="13"/>
      <c r="AB567" s="13"/>
      <c r="AC567" s="13"/>
      <c r="AD567" s="14"/>
      <c r="AE567" s="10"/>
      <c r="AF567" s="56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6"/>
      <c r="W568" s="14"/>
      <c r="X568" s="13"/>
      <c r="Y568" s="13"/>
      <c r="Z568" s="13"/>
      <c r="AA568" s="13"/>
      <c r="AB568" s="13"/>
      <c r="AC568" s="13"/>
      <c r="AD568" s="14"/>
      <c r="AE568" s="10"/>
      <c r="AF568" s="56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6"/>
      <c r="W569" s="14"/>
      <c r="X569" s="13"/>
      <c r="Y569" s="13"/>
      <c r="Z569" s="13"/>
      <c r="AA569" s="13"/>
      <c r="AB569" s="13"/>
      <c r="AC569" s="13"/>
      <c r="AD569" s="14"/>
      <c r="AE569" s="10"/>
      <c r="AF569" s="56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6"/>
      <c r="W570" s="14"/>
      <c r="X570" s="13"/>
      <c r="Y570" s="13"/>
      <c r="Z570" s="13"/>
      <c r="AA570" s="13"/>
      <c r="AB570" s="13"/>
      <c r="AC570" s="13"/>
      <c r="AD570" s="14"/>
      <c r="AE570" s="10"/>
      <c r="AF570" s="56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6"/>
      <c r="W571" s="14"/>
      <c r="X571" s="13"/>
      <c r="Y571" s="13"/>
      <c r="Z571" s="13"/>
      <c r="AA571" s="13"/>
      <c r="AB571" s="13"/>
      <c r="AC571" s="13"/>
      <c r="AD571" s="14"/>
      <c r="AE571" s="10"/>
      <c r="AF571" s="56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6"/>
      <c r="W572" s="14"/>
      <c r="X572" s="13"/>
      <c r="Y572" s="13"/>
      <c r="Z572" s="13"/>
      <c r="AA572" s="13"/>
      <c r="AB572" s="13"/>
      <c r="AC572" s="13"/>
      <c r="AD572" s="14"/>
      <c r="AE572" s="10"/>
      <c r="AF572" s="56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6"/>
      <c r="W573" s="14"/>
      <c r="X573" s="13"/>
      <c r="Y573" s="13"/>
      <c r="Z573" s="13"/>
      <c r="AA573" s="13"/>
      <c r="AB573" s="13"/>
      <c r="AC573" s="13"/>
      <c r="AD573" s="14"/>
      <c r="AE573" s="10"/>
      <c r="AF573" s="56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6"/>
      <c r="W574" s="14"/>
      <c r="X574" s="13"/>
      <c r="Y574" s="13"/>
      <c r="Z574" s="13"/>
      <c r="AA574" s="13"/>
      <c r="AB574" s="13"/>
      <c r="AC574" s="13"/>
      <c r="AD574" s="14"/>
      <c r="AE574" s="10"/>
      <c r="AF574" s="56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6"/>
      <c r="W575" s="14"/>
      <c r="X575" s="13"/>
      <c r="Y575" s="13"/>
      <c r="Z575" s="13"/>
      <c r="AA575" s="13"/>
      <c r="AB575" s="13"/>
      <c r="AC575" s="13"/>
      <c r="AD575" s="14"/>
      <c r="AE575" s="10"/>
      <c r="AF575" s="56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6"/>
      <c r="W576" s="14"/>
      <c r="X576" s="13"/>
      <c r="Y576" s="13"/>
      <c r="Z576" s="13"/>
      <c r="AA576" s="13"/>
      <c r="AB576" s="13"/>
      <c r="AC576" s="13"/>
      <c r="AD576" s="14"/>
      <c r="AE576" s="10"/>
      <c r="AF576" s="56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6"/>
      <c r="W577" s="14"/>
      <c r="X577" s="13"/>
      <c r="Y577" s="13"/>
      <c r="Z577" s="13"/>
      <c r="AA577" s="13"/>
      <c r="AB577" s="13"/>
      <c r="AC577" s="13"/>
      <c r="AD577" s="14"/>
      <c r="AE577" s="10"/>
      <c r="AF577" s="56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6"/>
      <c r="W578" s="14"/>
      <c r="X578" s="13"/>
      <c r="Y578" s="13"/>
      <c r="Z578" s="13"/>
      <c r="AA578" s="13"/>
      <c r="AB578" s="13"/>
      <c r="AC578" s="13"/>
      <c r="AD578" s="14"/>
      <c r="AE578" s="10"/>
      <c r="AF578" s="56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6"/>
      <c r="W579" s="14"/>
      <c r="X579" s="13"/>
      <c r="Y579" s="13"/>
      <c r="Z579" s="13"/>
      <c r="AA579" s="13"/>
      <c r="AB579" s="13"/>
      <c r="AC579" s="13"/>
      <c r="AD579" s="14"/>
      <c r="AE579" s="10"/>
      <c r="AF579" s="56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6"/>
      <c r="W580" s="14"/>
      <c r="X580" s="13"/>
      <c r="Y580" s="13"/>
      <c r="Z580" s="13"/>
      <c r="AA580" s="13"/>
      <c r="AB580" s="13"/>
      <c r="AC580" s="13"/>
      <c r="AD580" s="14"/>
      <c r="AE580" s="10"/>
      <c r="AF580" s="56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6"/>
      <c r="W581" s="14"/>
      <c r="X581" s="13"/>
      <c r="Y581" s="13"/>
      <c r="Z581" s="13"/>
      <c r="AA581" s="13"/>
      <c r="AB581" s="13"/>
      <c r="AC581" s="13"/>
      <c r="AD581" s="14"/>
      <c r="AE581" s="10"/>
      <c r="AF581" s="56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6"/>
      <c r="W582" s="14"/>
      <c r="X582" s="13"/>
      <c r="Y582" s="13"/>
      <c r="Z582" s="13"/>
      <c r="AA582" s="13"/>
      <c r="AB582" s="13"/>
      <c r="AC582" s="13"/>
      <c r="AD582" s="14"/>
      <c r="AE582" s="10"/>
      <c r="AF582" s="56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6"/>
      <c r="W583" s="14"/>
      <c r="X583" s="13"/>
      <c r="Y583" s="13"/>
      <c r="Z583" s="13"/>
      <c r="AA583" s="13"/>
      <c r="AB583" s="13"/>
      <c r="AC583" s="13"/>
      <c r="AD583" s="14"/>
      <c r="AE583" s="10"/>
      <c r="AF583" s="56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6"/>
      <c r="W584" s="14"/>
      <c r="X584" s="13"/>
      <c r="Y584" s="13"/>
      <c r="Z584" s="13"/>
      <c r="AA584" s="13"/>
      <c r="AB584" s="13"/>
      <c r="AC584" s="13"/>
      <c r="AD584" s="14"/>
      <c r="AE584" s="10"/>
      <c r="AF584" s="56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6"/>
      <c r="W585" s="14"/>
      <c r="X585" s="13"/>
      <c r="Y585" s="13"/>
      <c r="Z585" s="13"/>
      <c r="AA585" s="13"/>
      <c r="AB585" s="13"/>
      <c r="AC585" s="13"/>
      <c r="AD585" s="14"/>
      <c r="AE585" s="10"/>
      <c r="AF585" s="56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6"/>
      <c r="W586" s="14"/>
      <c r="X586" s="13"/>
      <c r="Y586" s="13"/>
      <c r="Z586" s="13"/>
      <c r="AA586" s="13"/>
      <c r="AB586" s="13"/>
      <c r="AC586" s="13"/>
      <c r="AD586" s="14"/>
      <c r="AE586" s="10"/>
      <c r="AF586" s="56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6"/>
      <c r="W587" s="14"/>
      <c r="X587" s="13"/>
      <c r="Y587" s="13"/>
      <c r="Z587" s="13"/>
      <c r="AA587" s="13"/>
      <c r="AB587" s="13"/>
      <c r="AC587" s="13"/>
      <c r="AD587" s="14"/>
      <c r="AE587" s="10"/>
      <c r="AF587" s="56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6"/>
      <c r="W588" s="14"/>
      <c r="X588" s="13"/>
      <c r="Y588" s="13"/>
      <c r="Z588" s="13"/>
      <c r="AA588" s="13"/>
      <c r="AB588" s="13"/>
      <c r="AC588" s="13"/>
      <c r="AD588" s="14"/>
      <c r="AE588" s="10"/>
      <c r="AF588" s="56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6"/>
      <c r="W589" s="14"/>
      <c r="X589" s="13"/>
      <c r="Y589" s="13"/>
      <c r="Z589" s="13"/>
      <c r="AA589" s="13"/>
      <c r="AB589" s="13"/>
      <c r="AC589" s="13"/>
      <c r="AD589" s="14"/>
      <c r="AE589" s="10"/>
      <c r="AF589" s="56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6"/>
      <c r="W590" s="14"/>
      <c r="X590" s="13"/>
      <c r="Y590" s="13"/>
      <c r="Z590" s="13"/>
      <c r="AA590" s="13"/>
      <c r="AB590" s="13"/>
      <c r="AC590" s="13"/>
      <c r="AD590" s="14"/>
      <c r="AE590" s="10"/>
      <c r="AF590" s="56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6"/>
      <c r="W591" s="14"/>
      <c r="X591" s="13"/>
      <c r="Y591" s="13"/>
      <c r="Z591" s="13"/>
      <c r="AA591" s="13"/>
      <c r="AB591" s="13"/>
      <c r="AC591" s="13"/>
      <c r="AD591" s="14"/>
      <c r="AE591" s="10"/>
      <c r="AF591" s="56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6"/>
      <c r="W592" s="14"/>
      <c r="X592" s="13"/>
      <c r="Y592" s="13"/>
      <c r="Z592" s="13"/>
      <c r="AA592" s="13"/>
      <c r="AB592" s="13"/>
      <c r="AC592" s="13"/>
      <c r="AD592" s="14"/>
      <c r="AE592" s="10"/>
      <c r="AF592" s="56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6"/>
      <c r="W593" s="14"/>
      <c r="X593" s="13"/>
      <c r="Y593" s="13"/>
      <c r="Z593" s="13"/>
      <c r="AA593" s="13"/>
      <c r="AB593" s="13"/>
      <c r="AC593" s="13"/>
      <c r="AD593" s="14"/>
      <c r="AE593" s="10"/>
      <c r="AF593" s="56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6"/>
      <c r="W594" s="14"/>
      <c r="X594" s="13"/>
      <c r="Y594" s="13"/>
      <c r="Z594" s="13"/>
      <c r="AA594" s="13"/>
      <c r="AB594" s="13"/>
      <c r="AC594" s="13"/>
      <c r="AD594" s="14"/>
      <c r="AE594" s="10"/>
      <c r="AF594" s="56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6"/>
      <c r="W595" s="14"/>
      <c r="X595" s="13"/>
      <c r="Y595" s="13"/>
      <c r="Z595" s="13"/>
      <c r="AA595" s="13"/>
      <c r="AB595" s="13"/>
      <c r="AC595" s="13"/>
      <c r="AD595" s="14"/>
      <c r="AE595" s="10"/>
      <c r="AF595" s="56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6"/>
      <c r="W596" s="14"/>
      <c r="X596" s="13"/>
      <c r="Y596" s="13"/>
      <c r="Z596" s="13"/>
      <c r="AA596" s="13"/>
      <c r="AB596" s="13"/>
      <c r="AC596" s="13"/>
      <c r="AD596" s="14"/>
      <c r="AE596" s="10"/>
      <c r="AF596" s="56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6"/>
      <c r="W597" s="14"/>
      <c r="X597" s="13"/>
      <c r="Y597" s="13"/>
      <c r="Z597" s="13"/>
      <c r="AA597" s="13"/>
      <c r="AB597" s="13"/>
      <c r="AC597" s="13"/>
      <c r="AD597" s="14"/>
      <c r="AE597" s="10"/>
      <c r="AF597" s="56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6"/>
      <c r="W598" s="14"/>
      <c r="X598" s="13"/>
      <c r="Y598" s="13"/>
      <c r="Z598" s="13"/>
      <c r="AA598" s="13"/>
      <c r="AB598" s="13"/>
      <c r="AC598" s="13"/>
      <c r="AD598" s="14"/>
      <c r="AE598" s="10"/>
      <c r="AF598" s="56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6"/>
      <c r="W599" s="14"/>
      <c r="X599" s="13"/>
      <c r="Y599" s="13"/>
      <c r="Z599" s="13"/>
      <c r="AA599" s="13"/>
      <c r="AB599" s="13"/>
      <c r="AC599" s="13"/>
      <c r="AD599" s="14"/>
      <c r="AE599" s="10"/>
      <c r="AF599" s="56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6"/>
      <c r="W600" s="14"/>
      <c r="X600" s="13"/>
      <c r="Y600" s="13"/>
      <c r="Z600" s="13"/>
      <c r="AA600" s="13"/>
      <c r="AB600" s="13"/>
      <c r="AC600" s="13"/>
      <c r="AD600" s="14"/>
      <c r="AE600" s="10"/>
      <c r="AF600" s="56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6"/>
      <c r="W601" s="14"/>
      <c r="X601" s="13"/>
      <c r="Y601" s="13"/>
      <c r="Z601" s="13"/>
      <c r="AA601" s="13"/>
      <c r="AB601" s="13"/>
      <c r="AC601" s="13"/>
      <c r="AD601" s="14"/>
      <c r="AE601" s="10"/>
      <c r="AF601" s="56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6"/>
      <c r="W602" s="14"/>
      <c r="X602" s="13"/>
      <c r="Y602" s="13"/>
      <c r="Z602" s="13"/>
      <c r="AA602" s="13"/>
      <c r="AB602" s="13"/>
      <c r="AC602" s="13"/>
      <c r="AD602" s="14"/>
      <c r="AE602" s="10"/>
      <c r="AF602" s="56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6"/>
      <c r="W603" s="14"/>
      <c r="X603" s="13"/>
      <c r="Y603" s="13"/>
      <c r="Z603" s="13"/>
      <c r="AA603" s="13"/>
      <c r="AB603" s="13"/>
      <c r="AC603" s="13"/>
      <c r="AD603" s="14"/>
      <c r="AE603" s="10"/>
      <c r="AF603" s="56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6"/>
      <c r="W604" s="14"/>
      <c r="X604" s="13"/>
      <c r="Y604" s="13"/>
      <c r="Z604" s="13"/>
      <c r="AA604" s="13"/>
      <c r="AB604" s="13"/>
      <c r="AC604" s="13"/>
      <c r="AD604" s="14"/>
      <c r="AE604" s="10"/>
      <c r="AF604" s="56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6"/>
      <c r="W605" s="14"/>
      <c r="X605" s="13"/>
      <c r="Y605" s="13"/>
      <c r="Z605" s="13"/>
      <c r="AA605" s="13"/>
      <c r="AB605" s="13"/>
      <c r="AC605" s="13"/>
      <c r="AD605" s="14"/>
      <c r="AE605" s="10"/>
      <c r="AF605" s="56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6"/>
      <c r="W606" s="14"/>
      <c r="X606" s="13"/>
      <c r="Y606" s="13"/>
      <c r="Z606" s="13"/>
      <c r="AA606" s="13"/>
      <c r="AB606" s="13"/>
      <c r="AC606" s="13"/>
      <c r="AD606" s="14"/>
      <c r="AE606" s="10"/>
      <c r="AF606" s="56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6"/>
      <c r="W607" s="14"/>
      <c r="X607" s="13"/>
      <c r="Y607" s="13"/>
      <c r="Z607" s="13"/>
      <c r="AA607" s="13"/>
      <c r="AB607" s="13"/>
      <c r="AC607" s="13"/>
      <c r="AD607" s="14"/>
      <c r="AE607" s="10"/>
      <c r="AF607" s="56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6"/>
      <c r="W608" s="14"/>
      <c r="X608" s="13"/>
      <c r="Y608" s="13"/>
      <c r="Z608" s="13"/>
      <c r="AA608" s="13"/>
      <c r="AB608" s="13"/>
      <c r="AC608" s="13"/>
      <c r="AD608" s="14"/>
      <c r="AE608" s="10"/>
      <c r="AF608" s="56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6"/>
      <c r="W609" s="14"/>
      <c r="X609" s="13"/>
      <c r="Y609" s="13"/>
      <c r="Z609" s="13"/>
      <c r="AA609" s="13"/>
      <c r="AB609" s="13"/>
      <c r="AC609" s="13"/>
      <c r="AD609" s="14"/>
      <c r="AE609" s="10"/>
      <c r="AF609" s="56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6"/>
      <c r="W610" s="14"/>
      <c r="X610" s="13"/>
      <c r="Y610" s="13"/>
      <c r="Z610" s="13"/>
      <c r="AA610" s="13"/>
      <c r="AB610" s="13"/>
      <c r="AC610" s="13"/>
      <c r="AD610" s="14"/>
      <c r="AE610" s="10"/>
      <c r="AF610" s="56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6"/>
      <c r="W611" s="14"/>
      <c r="X611" s="13"/>
      <c r="Y611" s="13"/>
      <c r="Z611" s="13"/>
      <c r="AA611" s="13"/>
      <c r="AB611" s="13"/>
      <c r="AC611" s="13"/>
      <c r="AD611" s="14"/>
      <c r="AE611" s="10"/>
      <c r="AF611" s="56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6"/>
      <c r="W612" s="14"/>
      <c r="X612" s="13"/>
      <c r="Y612" s="13"/>
      <c r="Z612" s="13"/>
      <c r="AA612" s="13"/>
      <c r="AB612" s="13"/>
      <c r="AC612" s="13"/>
      <c r="AD612" s="14"/>
      <c r="AE612" s="10"/>
      <c r="AF612" s="56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6"/>
      <c r="W613" s="14"/>
      <c r="X613" s="13"/>
      <c r="Y613" s="13"/>
      <c r="Z613" s="13"/>
      <c r="AA613" s="13"/>
      <c r="AB613" s="13"/>
      <c r="AC613" s="13"/>
      <c r="AD613" s="14"/>
      <c r="AE613" s="10"/>
      <c r="AF613" s="56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6"/>
      <c r="W614" s="14"/>
      <c r="X614" s="13"/>
      <c r="Y614" s="13"/>
      <c r="Z614" s="13"/>
      <c r="AA614" s="13"/>
      <c r="AB614" s="13"/>
      <c r="AC614" s="13"/>
      <c r="AD614" s="14"/>
      <c r="AE614" s="10"/>
      <c r="AF614" s="56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6"/>
      <c r="W615" s="14"/>
      <c r="X615" s="13"/>
      <c r="Y615" s="13"/>
      <c r="Z615" s="13"/>
      <c r="AA615" s="13"/>
      <c r="AB615" s="13"/>
      <c r="AC615" s="13"/>
      <c r="AD615" s="14"/>
      <c r="AE615" s="10"/>
      <c r="AF615" s="56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6"/>
      <c r="W616" s="14"/>
      <c r="X616" s="13"/>
      <c r="Y616" s="13"/>
      <c r="Z616" s="13"/>
      <c r="AA616" s="13"/>
      <c r="AB616" s="13"/>
      <c r="AC616" s="13"/>
      <c r="AD616" s="14"/>
      <c r="AE616" s="10"/>
      <c r="AF616" s="56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6"/>
      <c r="W617" s="14"/>
      <c r="X617" s="13"/>
      <c r="Y617" s="13"/>
      <c r="Z617" s="13"/>
      <c r="AA617" s="13"/>
      <c r="AB617" s="13"/>
      <c r="AC617" s="13"/>
      <c r="AD617" s="14"/>
      <c r="AE617" s="10"/>
      <c r="AF617" s="56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6"/>
      <c r="W618" s="14"/>
      <c r="X618" s="13"/>
      <c r="Y618" s="13"/>
      <c r="Z618" s="13"/>
      <c r="AA618" s="13"/>
      <c r="AB618" s="13"/>
      <c r="AC618" s="13"/>
      <c r="AD618" s="14"/>
      <c r="AE618" s="10"/>
      <c r="AF618" s="56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6"/>
      <c r="W619" s="14"/>
      <c r="X619" s="13"/>
      <c r="Y619" s="13"/>
      <c r="Z619" s="13"/>
      <c r="AA619" s="13"/>
      <c r="AB619" s="13"/>
      <c r="AC619" s="13"/>
      <c r="AD619" s="14"/>
      <c r="AE619" s="10"/>
      <c r="AF619" s="56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6"/>
      <c r="W620" s="14"/>
      <c r="X620" s="13"/>
      <c r="Y620" s="13"/>
      <c r="Z620" s="13"/>
      <c r="AA620" s="13"/>
      <c r="AB620" s="13"/>
      <c r="AC620" s="13"/>
      <c r="AD620" s="14"/>
      <c r="AE620" s="10"/>
      <c r="AF620" s="56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6"/>
      <c r="W621" s="14"/>
      <c r="X621" s="13"/>
      <c r="Y621" s="13"/>
      <c r="Z621" s="13"/>
      <c r="AA621" s="13"/>
      <c r="AB621" s="13"/>
      <c r="AC621" s="13"/>
      <c r="AD621" s="14"/>
      <c r="AE621" s="10"/>
      <c r="AF621" s="56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6"/>
      <c r="W622" s="14"/>
      <c r="X622" s="13"/>
      <c r="Y622" s="13"/>
      <c r="Z622" s="13"/>
      <c r="AA622" s="13"/>
      <c r="AB622" s="13"/>
      <c r="AC622" s="13"/>
      <c r="AD622" s="14"/>
      <c r="AE622" s="10"/>
      <c r="AF622" s="56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6"/>
      <c r="W623" s="14"/>
      <c r="X623" s="13"/>
      <c r="Y623" s="13"/>
      <c r="Z623" s="13"/>
      <c r="AA623" s="13"/>
      <c r="AB623" s="13"/>
      <c r="AC623" s="13"/>
      <c r="AD623" s="14"/>
      <c r="AE623" s="10"/>
      <c r="AF623" s="56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6"/>
      <c r="W624" s="14"/>
      <c r="X624" s="13"/>
      <c r="Y624" s="13"/>
      <c r="Z624" s="13"/>
      <c r="AA624" s="13"/>
      <c r="AB624" s="13"/>
      <c r="AC624" s="13"/>
      <c r="AD624" s="14"/>
      <c r="AE624" s="10"/>
      <c r="AF624" s="56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6"/>
      <c r="W625" s="14"/>
      <c r="X625" s="13"/>
      <c r="Y625" s="13"/>
      <c r="Z625" s="13"/>
      <c r="AA625" s="13"/>
      <c r="AB625" s="13"/>
      <c r="AC625" s="13"/>
      <c r="AD625" s="14"/>
      <c r="AE625" s="10"/>
      <c r="AF625" s="56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6"/>
      <c r="W626" s="14"/>
      <c r="X626" s="13"/>
      <c r="Y626" s="13"/>
      <c r="Z626" s="13"/>
      <c r="AA626" s="13"/>
      <c r="AB626" s="13"/>
      <c r="AC626" s="13"/>
      <c r="AD626" s="14"/>
      <c r="AE626" s="10"/>
      <c r="AF626" s="56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6"/>
      <c r="W627" s="14"/>
      <c r="X627" s="13"/>
      <c r="Y627" s="13"/>
      <c r="Z627" s="13"/>
      <c r="AA627" s="13"/>
      <c r="AB627" s="13"/>
      <c r="AC627" s="13"/>
      <c r="AD627" s="14"/>
      <c r="AE627" s="10"/>
      <c r="AF627" s="56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6"/>
      <c r="W628" s="14"/>
      <c r="X628" s="13"/>
      <c r="Y628" s="13"/>
      <c r="Z628" s="13"/>
      <c r="AA628" s="13"/>
      <c r="AB628" s="13"/>
      <c r="AC628" s="13"/>
      <c r="AD628" s="14"/>
      <c r="AE628" s="10"/>
      <c r="AF628" s="56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6"/>
      <c r="W629" s="14"/>
      <c r="X629" s="13"/>
      <c r="Y629" s="13"/>
      <c r="Z629" s="13"/>
      <c r="AA629" s="13"/>
      <c r="AB629" s="13"/>
      <c r="AC629" s="13"/>
      <c r="AD629" s="14"/>
      <c r="AE629" s="10"/>
      <c r="AF629" s="56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6"/>
      <c r="W630" s="14"/>
      <c r="X630" s="13"/>
      <c r="Y630" s="13"/>
      <c r="Z630" s="13"/>
      <c r="AA630" s="13"/>
      <c r="AB630" s="13"/>
      <c r="AC630" s="13"/>
      <c r="AD630" s="14"/>
      <c r="AE630" s="10"/>
      <c r="AF630" s="56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6"/>
      <c r="W631" s="14"/>
      <c r="X631" s="13"/>
      <c r="Y631" s="13"/>
      <c r="Z631" s="13"/>
      <c r="AA631" s="13"/>
      <c r="AB631" s="13"/>
      <c r="AC631" s="13"/>
      <c r="AD631" s="14"/>
      <c r="AE631" s="10"/>
      <c r="AF631" s="56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6"/>
      <c r="W632" s="14"/>
      <c r="X632" s="13"/>
      <c r="Y632" s="13"/>
      <c r="Z632" s="13"/>
      <c r="AA632" s="13"/>
      <c r="AB632" s="13"/>
      <c r="AC632" s="13"/>
      <c r="AD632" s="14"/>
      <c r="AE632" s="10"/>
      <c r="AF632" s="56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6"/>
      <c r="W633" s="14"/>
      <c r="X633" s="13"/>
      <c r="Y633" s="13"/>
      <c r="Z633" s="13"/>
      <c r="AA633" s="13"/>
      <c r="AB633" s="13"/>
      <c r="AC633" s="13"/>
      <c r="AD633" s="14"/>
      <c r="AE633" s="10"/>
      <c r="AF633" s="56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6"/>
      <c r="W634" s="14"/>
      <c r="X634" s="13"/>
      <c r="Y634" s="13"/>
      <c r="Z634" s="13"/>
      <c r="AA634" s="13"/>
      <c r="AB634" s="13"/>
      <c r="AC634" s="13"/>
      <c r="AD634" s="14"/>
      <c r="AE634" s="10"/>
      <c r="AF634" s="56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6"/>
      <c r="W635" s="14"/>
      <c r="X635" s="13"/>
      <c r="Y635" s="13"/>
      <c r="Z635" s="13"/>
      <c r="AA635" s="13"/>
      <c r="AB635" s="13"/>
      <c r="AC635" s="13"/>
      <c r="AD635" s="14"/>
      <c r="AE635" s="10"/>
      <c r="AF635" s="56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6"/>
      <c r="W636" s="14"/>
      <c r="X636" s="13"/>
      <c r="Y636" s="13"/>
      <c r="Z636" s="13"/>
      <c r="AA636" s="13"/>
      <c r="AB636" s="13"/>
      <c r="AC636" s="13"/>
      <c r="AD636" s="14"/>
      <c r="AE636" s="10"/>
      <c r="AF636" s="56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6"/>
      <c r="W637" s="14"/>
      <c r="X637" s="13"/>
      <c r="Y637" s="13"/>
      <c r="Z637" s="13"/>
      <c r="AA637" s="13"/>
      <c r="AB637" s="13"/>
      <c r="AC637" s="13"/>
      <c r="AD637" s="14"/>
      <c r="AE637" s="10"/>
      <c r="AF637" s="56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6"/>
      <c r="W638" s="14"/>
      <c r="X638" s="13"/>
      <c r="Y638" s="13"/>
      <c r="Z638" s="13"/>
      <c r="AA638" s="13"/>
      <c r="AB638" s="13"/>
      <c r="AC638" s="13"/>
      <c r="AD638" s="14"/>
      <c r="AE638" s="10"/>
      <c r="AF638" s="56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6"/>
      <c r="W639" s="14"/>
      <c r="X639" s="13"/>
      <c r="Y639" s="13"/>
      <c r="Z639" s="13"/>
      <c r="AA639" s="13"/>
      <c r="AB639" s="13"/>
      <c r="AC639" s="13"/>
      <c r="AD639" s="14"/>
      <c r="AE639" s="10"/>
      <c r="AF639" s="56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6"/>
      <c r="W640" s="14"/>
      <c r="X640" s="13"/>
      <c r="Y640" s="13"/>
      <c r="Z640" s="13"/>
      <c r="AA640" s="13"/>
      <c r="AB640" s="13"/>
      <c r="AC640" s="13"/>
      <c r="AD640" s="14"/>
      <c r="AE640" s="10"/>
      <c r="AF640" s="56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6"/>
      <c r="W641" s="14"/>
      <c r="X641" s="13"/>
      <c r="Y641" s="13"/>
      <c r="Z641" s="13"/>
      <c r="AA641" s="13"/>
      <c r="AB641" s="13"/>
      <c r="AC641" s="13"/>
      <c r="AD641" s="14"/>
      <c r="AE641" s="10"/>
      <c r="AF641" s="56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6"/>
      <c r="W642" s="14"/>
      <c r="X642" s="13"/>
      <c r="Y642" s="13"/>
      <c r="Z642" s="13"/>
      <c r="AA642" s="13"/>
      <c r="AB642" s="13"/>
      <c r="AC642" s="13"/>
      <c r="AD642" s="14"/>
      <c r="AE642" s="10"/>
      <c r="AF642" s="56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6"/>
      <c r="W643" s="14"/>
      <c r="X643" s="13"/>
      <c r="Y643" s="13"/>
      <c r="Z643" s="13"/>
      <c r="AA643" s="13"/>
      <c r="AB643" s="13"/>
      <c r="AC643" s="13"/>
      <c r="AD643" s="14"/>
      <c r="AE643" s="10"/>
      <c r="AF643" s="56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6"/>
      <c r="W644" s="14"/>
      <c r="X644" s="13"/>
      <c r="Y644" s="13"/>
      <c r="Z644" s="13"/>
      <c r="AA644" s="13"/>
      <c r="AB644" s="13"/>
      <c r="AC644" s="13"/>
      <c r="AD644" s="14"/>
      <c r="AE644" s="10"/>
      <c r="AF644" s="56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6"/>
      <c r="W645" s="14"/>
      <c r="X645" s="13"/>
      <c r="Y645" s="13"/>
      <c r="Z645" s="13"/>
      <c r="AA645" s="13"/>
      <c r="AB645" s="13"/>
      <c r="AC645" s="13"/>
      <c r="AD645" s="14"/>
      <c r="AE645" s="10"/>
      <c r="AF645" s="56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6"/>
      <c r="W646" s="14"/>
      <c r="X646" s="13"/>
      <c r="Y646" s="13"/>
      <c r="Z646" s="13"/>
      <c r="AA646" s="13"/>
      <c r="AB646" s="13"/>
      <c r="AC646" s="13"/>
      <c r="AD646" s="14"/>
      <c r="AE646" s="10"/>
      <c r="AF646" s="56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6"/>
      <c r="W647" s="14"/>
      <c r="X647" s="13"/>
      <c r="Y647" s="13"/>
      <c r="Z647" s="13"/>
      <c r="AA647" s="13"/>
      <c r="AB647" s="13"/>
      <c r="AC647" s="13"/>
      <c r="AD647" s="14"/>
      <c r="AE647" s="10"/>
      <c r="AF647" s="56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6"/>
      <c r="W648" s="14"/>
      <c r="X648" s="13"/>
      <c r="Y648" s="13"/>
      <c r="Z648" s="13"/>
      <c r="AA648" s="13"/>
      <c r="AB648" s="13"/>
      <c r="AC648" s="13"/>
      <c r="AD648" s="14"/>
      <c r="AE648" s="10"/>
      <c r="AF648" s="56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6"/>
      <c r="W649" s="14"/>
      <c r="X649" s="13"/>
      <c r="Y649" s="13"/>
      <c r="Z649" s="13"/>
      <c r="AA649" s="13"/>
      <c r="AB649" s="13"/>
      <c r="AC649" s="13"/>
      <c r="AD649" s="14"/>
      <c r="AE649" s="10"/>
      <c r="AF649" s="56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6"/>
      <c r="W650" s="14"/>
      <c r="X650" s="13"/>
      <c r="Y650" s="13"/>
      <c r="Z650" s="13"/>
      <c r="AA650" s="13"/>
      <c r="AB650" s="13"/>
      <c r="AC650" s="13"/>
      <c r="AD650" s="14"/>
      <c r="AE650" s="10"/>
      <c r="AF650" s="56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6"/>
      <c r="W651" s="14"/>
      <c r="X651" s="13"/>
      <c r="Y651" s="13"/>
      <c r="Z651" s="13"/>
      <c r="AA651" s="13"/>
      <c r="AB651" s="13"/>
      <c r="AC651" s="13"/>
      <c r="AD651" s="14"/>
      <c r="AE651" s="10"/>
      <c r="AF651" s="56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6"/>
      <c r="W652" s="14"/>
      <c r="X652" s="13"/>
      <c r="Y652" s="13"/>
      <c r="Z652" s="13"/>
      <c r="AA652" s="13"/>
      <c r="AB652" s="13"/>
      <c r="AC652" s="13"/>
      <c r="AD652" s="14"/>
      <c r="AE652" s="10"/>
      <c r="AF652" s="56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6"/>
      <c r="W653" s="14"/>
      <c r="X653" s="13"/>
      <c r="Y653" s="13"/>
      <c r="Z653" s="13"/>
      <c r="AA653" s="13"/>
      <c r="AB653" s="13"/>
      <c r="AC653" s="13"/>
      <c r="AD653" s="14"/>
      <c r="AE653" s="10"/>
      <c r="AF653" s="56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6"/>
      <c r="W654" s="14"/>
      <c r="X654" s="13"/>
      <c r="Y654" s="13"/>
      <c r="Z654" s="13"/>
      <c r="AA654" s="13"/>
      <c r="AB654" s="13"/>
      <c r="AC654" s="13"/>
      <c r="AD654" s="14"/>
      <c r="AE654" s="10"/>
      <c r="AF654" s="56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6"/>
      <c r="W655" s="14"/>
      <c r="X655" s="13"/>
      <c r="Y655" s="13"/>
      <c r="Z655" s="13"/>
      <c r="AA655" s="13"/>
      <c r="AB655" s="13"/>
      <c r="AC655" s="13"/>
      <c r="AD655" s="14"/>
      <c r="AE655" s="10"/>
      <c r="AF655" s="56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6"/>
      <c r="W656" s="14"/>
      <c r="X656" s="13"/>
      <c r="Y656" s="13"/>
      <c r="Z656" s="13"/>
      <c r="AA656" s="13"/>
      <c r="AB656" s="13"/>
      <c r="AC656" s="13"/>
      <c r="AD656" s="14"/>
      <c r="AE656" s="10"/>
      <c r="AF656" s="56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6"/>
      <c r="W657" s="14"/>
      <c r="X657" s="13"/>
      <c r="Y657" s="13"/>
      <c r="Z657" s="13"/>
      <c r="AA657" s="13"/>
      <c r="AB657" s="13"/>
      <c r="AC657" s="13"/>
      <c r="AD657" s="14"/>
      <c r="AE657" s="10"/>
      <c r="AF657" s="56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6"/>
      <c r="W658" s="14"/>
      <c r="X658" s="13"/>
      <c r="Y658" s="13"/>
      <c r="Z658" s="13"/>
      <c r="AA658" s="13"/>
      <c r="AB658" s="13"/>
      <c r="AC658" s="13"/>
      <c r="AD658" s="14"/>
      <c r="AE658" s="10"/>
      <c r="AF658" s="56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6"/>
      <c r="W659" s="14"/>
      <c r="X659" s="13"/>
      <c r="Y659" s="13"/>
      <c r="Z659" s="13"/>
      <c r="AA659" s="13"/>
      <c r="AB659" s="13"/>
      <c r="AC659" s="13"/>
      <c r="AD659" s="14"/>
      <c r="AE659" s="10"/>
      <c r="AF659" s="56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6"/>
      <c r="W660" s="14"/>
      <c r="X660" s="13"/>
      <c r="Y660" s="13"/>
      <c r="Z660" s="13"/>
      <c r="AA660" s="13"/>
      <c r="AB660" s="13"/>
      <c r="AC660" s="13"/>
      <c r="AD660" s="14"/>
      <c r="AE660" s="10"/>
      <c r="AF660" s="56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6"/>
      <c r="W661" s="14"/>
      <c r="X661" s="13"/>
      <c r="Y661" s="13"/>
      <c r="Z661" s="13"/>
      <c r="AA661" s="13"/>
      <c r="AB661" s="13"/>
      <c r="AC661" s="13"/>
      <c r="AD661" s="14"/>
      <c r="AE661" s="10"/>
      <c r="AF661" s="56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6"/>
      <c r="W662" s="14"/>
      <c r="X662" s="13"/>
      <c r="Y662" s="13"/>
      <c r="Z662" s="13"/>
      <c r="AA662" s="13"/>
      <c r="AB662" s="13"/>
      <c r="AC662" s="13"/>
      <c r="AD662" s="14"/>
      <c r="AE662" s="10"/>
      <c r="AF662" s="56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6"/>
      <c r="W663" s="14"/>
      <c r="X663" s="13"/>
      <c r="Y663" s="13"/>
      <c r="Z663" s="13"/>
      <c r="AA663" s="13"/>
      <c r="AB663" s="13"/>
      <c r="AC663" s="13"/>
      <c r="AD663" s="14"/>
      <c r="AE663" s="10"/>
      <c r="AF663" s="56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6"/>
      <c r="W664" s="14"/>
      <c r="X664" s="13"/>
      <c r="Y664" s="13"/>
      <c r="Z664" s="13"/>
      <c r="AA664" s="13"/>
      <c r="AB664" s="13"/>
      <c r="AC664" s="13"/>
      <c r="AD664" s="14"/>
      <c r="AE664" s="10"/>
      <c r="AF664" s="56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6"/>
      <c r="W665" s="14"/>
      <c r="X665" s="13"/>
      <c r="Y665" s="13"/>
      <c r="Z665" s="13"/>
      <c r="AA665" s="13"/>
      <c r="AB665" s="13"/>
      <c r="AC665" s="13"/>
      <c r="AD665" s="14"/>
      <c r="AE665" s="10"/>
      <c r="AF665" s="56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6"/>
      <c r="W666" s="14"/>
      <c r="X666" s="13"/>
      <c r="Y666" s="13"/>
      <c r="Z666" s="13"/>
      <c r="AA666" s="13"/>
      <c r="AB666" s="13"/>
      <c r="AC666" s="13"/>
      <c r="AD666" s="14"/>
      <c r="AE666" s="10"/>
      <c r="AF666" s="56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6"/>
      <c r="W667" s="14"/>
      <c r="X667" s="13"/>
      <c r="Y667" s="13"/>
      <c r="Z667" s="13"/>
      <c r="AA667" s="13"/>
      <c r="AB667" s="13"/>
      <c r="AC667" s="13"/>
      <c r="AD667" s="14"/>
      <c r="AE667" s="10"/>
      <c r="AF667" s="56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6"/>
      <c r="W668" s="14"/>
      <c r="X668" s="13"/>
      <c r="Y668" s="13"/>
      <c r="Z668" s="13"/>
      <c r="AA668" s="13"/>
      <c r="AB668" s="13"/>
      <c r="AC668" s="13"/>
      <c r="AD668" s="14"/>
      <c r="AE668" s="10"/>
      <c r="AF668" s="56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6"/>
      <c r="W669" s="14"/>
      <c r="X669" s="13"/>
      <c r="Y669" s="13"/>
      <c r="Z669" s="13"/>
      <c r="AA669" s="13"/>
      <c r="AB669" s="13"/>
      <c r="AC669" s="13"/>
      <c r="AD669" s="14"/>
      <c r="AE669" s="10"/>
      <c r="AF669" s="56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6"/>
      <c r="W670" s="14"/>
      <c r="X670" s="13"/>
      <c r="Y670" s="13"/>
      <c r="Z670" s="13"/>
      <c r="AA670" s="13"/>
      <c r="AB670" s="13"/>
      <c r="AC670" s="13"/>
      <c r="AD670" s="14"/>
      <c r="AE670" s="10"/>
      <c r="AF670" s="56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6"/>
      <c r="W671" s="14"/>
      <c r="X671" s="13"/>
      <c r="Y671" s="13"/>
      <c r="Z671" s="13"/>
      <c r="AA671" s="13"/>
      <c r="AB671" s="13"/>
      <c r="AC671" s="13"/>
      <c r="AD671" s="14"/>
      <c r="AE671" s="10"/>
      <c r="AF671" s="56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6"/>
      <c r="W672" s="14"/>
      <c r="X672" s="13"/>
      <c r="Y672" s="13"/>
      <c r="Z672" s="13"/>
      <c r="AA672" s="13"/>
      <c r="AB672" s="13"/>
      <c r="AC672" s="13"/>
      <c r="AD672" s="14"/>
      <c r="AE672" s="10"/>
      <c r="AF672" s="56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6"/>
      <c r="W673" s="14"/>
      <c r="X673" s="13"/>
      <c r="Y673" s="13"/>
      <c r="Z673" s="13"/>
      <c r="AA673" s="13"/>
      <c r="AB673" s="13"/>
      <c r="AC673" s="13"/>
      <c r="AD673" s="14"/>
      <c r="AE673" s="10"/>
      <c r="AF673" s="56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6"/>
      <c r="W674" s="14"/>
      <c r="X674" s="13"/>
      <c r="Y674" s="13"/>
      <c r="Z674" s="13"/>
      <c r="AA674" s="13"/>
      <c r="AB674" s="13"/>
      <c r="AC674" s="13"/>
      <c r="AD674" s="14"/>
      <c r="AE674" s="10"/>
      <c r="AF674" s="56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6"/>
      <c r="W675" s="14"/>
      <c r="X675" s="13"/>
      <c r="Y675" s="13"/>
      <c r="Z675" s="13"/>
      <c r="AA675" s="13"/>
      <c r="AB675" s="13"/>
      <c r="AC675" s="13"/>
      <c r="AD675" s="14"/>
      <c r="AE675" s="10"/>
      <c r="AF675" s="56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6"/>
      <c r="W676" s="14"/>
      <c r="X676" s="13"/>
      <c r="Y676" s="13"/>
      <c r="Z676" s="13"/>
      <c r="AA676" s="13"/>
      <c r="AB676" s="13"/>
      <c r="AC676" s="13"/>
      <c r="AD676" s="14"/>
      <c r="AE676" s="10"/>
      <c r="AF676" s="56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6"/>
      <c r="W677" s="14"/>
      <c r="X677" s="13"/>
      <c r="Y677" s="13"/>
      <c r="Z677" s="13"/>
      <c r="AA677" s="13"/>
      <c r="AB677" s="13"/>
      <c r="AC677" s="13"/>
      <c r="AD677" s="14"/>
      <c r="AE677" s="10"/>
      <c r="AF677" s="56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6"/>
      <c r="W678" s="14"/>
      <c r="X678" s="13"/>
      <c r="Y678" s="13"/>
      <c r="Z678" s="13"/>
      <c r="AA678" s="13"/>
      <c r="AB678" s="13"/>
      <c r="AC678" s="13"/>
      <c r="AD678" s="14"/>
      <c r="AE678" s="10"/>
      <c r="AF678" s="56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6"/>
      <c r="W679" s="14"/>
      <c r="X679" s="13"/>
      <c r="Y679" s="13"/>
      <c r="Z679" s="13"/>
      <c r="AA679" s="13"/>
      <c r="AB679" s="13"/>
      <c r="AC679" s="13"/>
      <c r="AD679" s="14"/>
      <c r="AE679" s="10"/>
      <c r="AF679" s="56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6"/>
      <c r="W680" s="14"/>
      <c r="X680" s="13"/>
      <c r="Y680" s="13"/>
      <c r="Z680" s="13"/>
      <c r="AA680" s="13"/>
      <c r="AB680" s="13"/>
      <c r="AC680" s="13"/>
      <c r="AD680" s="14"/>
      <c r="AE680" s="10"/>
      <c r="AF680" s="56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6"/>
      <c r="W681" s="14"/>
      <c r="X681" s="13"/>
      <c r="Y681" s="13"/>
      <c r="Z681" s="13"/>
      <c r="AA681" s="13"/>
      <c r="AB681" s="13"/>
      <c r="AC681" s="13"/>
      <c r="AD681" s="14"/>
      <c r="AE681" s="10"/>
      <c r="AF681" s="56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6"/>
      <c r="W682" s="14"/>
      <c r="X682" s="13"/>
      <c r="Y682" s="13"/>
      <c r="Z682" s="13"/>
      <c r="AA682" s="13"/>
      <c r="AB682" s="13"/>
      <c r="AC682" s="13"/>
      <c r="AD682" s="14"/>
      <c r="AE682" s="10"/>
      <c r="AF682" s="56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6"/>
      <c r="W683" s="14"/>
      <c r="X683" s="13"/>
      <c r="Y683" s="13"/>
      <c r="Z683" s="13"/>
      <c r="AA683" s="13"/>
      <c r="AB683" s="13"/>
      <c r="AC683" s="13"/>
      <c r="AD683" s="14"/>
      <c r="AE683" s="10"/>
      <c r="AF683" s="56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6"/>
      <c r="W684" s="14"/>
      <c r="X684" s="13"/>
      <c r="Y684" s="13"/>
      <c r="Z684" s="13"/>
      <c r="AA684" s="13"/>
      <c r="AB684" s="13"/>
      <c r="AC684" s="13"/>
      <c r="AD684" s="14"/>
      <c r="AE684" s="10"/>
      <c r="AF684" s="56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6"/>
      <c r="W685" s="14"/>
      <c r="X685" s="13"/>
      <c r="Y685" s="13"/>
      <c r="Z685" s="13"/>
      <c r="AA685" s="13"/>
      <c r="AB685" s="13"/>
      <c r="AC685" s="13"/>
      <c r="AD685" s="14"/>
      <c r="AE685" s="10"/>
      <c r="AF685" s="56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6"/>
      <c r="W686" s="14"/>
      <c r="X686" s="13"/>
      <c r="Y686" s="13"/>
      <c r="Z686" s="13"/>
      <c r="AA686" s="13"/>
      <c r="AB686" s="13"/>
      <c r="AC686" s="13"/>
      <c r="AD686" s="14"/>
      <c r="AE686" s="10"/>
      <c r="AF686" s="56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6"/>
      <c r="W687" s="14"/>
      <c r="X687" s="13"/>
      <c r="Y687" s="13"/>
      <c r="Z687" s="13"/>
      <c r="AA687" s="13"/>
      <c r="AB687" s="13"/>
      <c r="AC687" s="13"/>
      <c r="AD687" s="14"/>
      <c r="AE687" s="10"/>
      <c r="AF687" s="56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6"/>
      <c r="W688" s="14"/>
      <c r="X688" s="13"/>
      <c r="Y688" s="13"/>
      <c r="Z688" s="13"/>
      <c r="AA688" s="13"/>
      <c r="AB688" s="13"/>
      <c r="AC688" s="13"/>
      <c r="AD688" s="14"/>
      <c r="AE688" s="10"/>
      <c r="AF688" s="56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6"/>
      <c r="W689" s="14"/>
      <c r="X689" s="13"/>
      <c r="Y689" s="13"/>
      <c r="Z689" s="13"/>
      <c r="AA689" s="13"/>
      <c r="AB689" s="13"/>
      <c r="AC689" s="13"/>
      <c r="AD689" s="14"/>
      <c r="AE689" s="10"/>
      <c r="AF689" s="56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6"/>
      <c r="W690" s="14"/>
      <c r="X690" s="13"/>
      <c r="Y690" s="13"/>
      <c r="Z690" s="13"/>
      <c r="AA690" s="13"/>
      <c r="AB690" s="13"/>
      <c r="AC690" s="13"/>
      <c r="AD690" s="14"/>
      <c r="AE690" s="10"/>
      <c r="AF690" s="56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6"/>
      <c r="W691" s="14"/>
      <c r="X691" s="13"/>
      <c r="Y691" s="13"/>
      <c r="Z691" s="13"/>
      <c r="AA691" s="13"/>
      <c r="AB691" s="13"/>
      <c r="AC691" s="13"/>
      <c r="AD691" s="14"/>
      <c r="AE691" s="10"/>
      <c r="AF691" s="56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6"/>
      <c r="W692" s="14"/>
      <c r="X692" s="13"/>
      <c r="Y692" s="13"/>
      <c r="Z692" s="13"/>
      <c r="AA692" s="13"/>
      <c r="AB692" s="13"/>
      <c r="AC692" s="13"/>
      <c r="AD692" s="14"/>
      <c r="AE692" s="10"/>
      <c r="AF692" s="56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6"/>
      <c r="W693" s="14"/>
      <c r="X693" s="13"/>
      <c r="Y693" s="13"/>
      <c r="Z693" s="13"/>
      <c r="AA693" s="13"/>
      <c r="AB693" s="13"/>
      <c r="AC693" s="13"/>
      <c r="AD693" s="14"/>
      <c r="AE693" s="10"/>
      <c r="AF693" s="56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6"/>
      <c r="W694" s="14"/>
      <c r="X694" s="13"/>
      <c r="Y694" s="13"/>
      <c r="Z694" s="13"/>
      <c r="AA694" s="13"/>
      <c r="AB694" s="13"/>
      <c r="AC694" s="13"/>
      <c r="AD694" s="14"/>
      <c r="AE694" s="10"/>
      <c r="AF694" s="56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6"/>
      <c r="W695" s="14"/>
      <c r="X695" s="13"/>
      <c r="Y695" s="13"/>
      <c r="Z695" s="13"/>
      <c r="AA695" s="13"/>
      <c r="AB695" s="13"/>
      <c r="AC695" s="13"/>
      <c r="AD695" s="14"/>
      <c r="AE695" s="10"/>
      <c r="AF695" s="56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6"/>
      <c r="W696" s="14"/>
      <c r="X696" s="13"/>
      <c r="Y696" s="13"/>
      <c r="Z696" s="13"/>
      <c r="AA696" s="13"/>
      <c r="AB696" s="13"/>
      <c r="AC696" s="13"/>
      <c r="AD696" s="14"/>
      <c r="AE696" s="10"/>
      <c r="AF696" s="56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6"/>
      <c r="W697" s="14"/>
      <c r="X697" s="13"/>
      <c r="Y697" s="13"/>
      <c r="Z697" s="13"/>
      <c r="AA697" s="13"/>
      <c r="AB697" s="13"/>
      <c r="AC697" s="13"/>
      <c r="AD697" s="14"/>
      <c r="AE697" s="10"/>
      <c r="AF697" s="56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6"/>
      <c r="W698" s="14"/>
      <c r="X698" s="13"/>
      <c r="Y698" s="13"/>
      <c r="Z698" s="13"/>
      <c r="AA698" s="13"/>
      <c r="AB698" s="13"/>
      <c r="AC698" s="13"/>
      <c r="AD698" s="14"/>
      <c r="AE698" s="10"/>
      <c r="AF698" s="56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6"/>
      <c r="W699" s="14"/>
      <c r="X699" s="13"/>
      <c r="Y699" s="13"/>
      <c r="Z699" s="13"/>
      <c r="AA699" s="13"/>
      <c r="AB699" s="13"/>
      <c r="AC699" s="13"/>
      <c r="AD699" s="14"/>
      <c r="AE699" s="10"/>
      <c r="AF699" s="56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6"/>
      <c r="W700" s="14"/>
      <c r="X700" s="13"/>
      <c r="Y700" s="13"/>
      <c r="Z700" s="13"/>
      <c r="AA700" s="13"/>
      <c r="AB700" s="13"/>
      <c r="AC700" s="13"/>
      <c r="AD700" s="14"/>
      <c r="AE700" s="10"/>
      <c r="AF700" s="56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6"/>
      <c r="W701" s="14"/>
      <c r="X701" s="13"/>
      <c r="Y701" s="13"/>
      <c r="Z701" s="13"/>
      <c r="AA701" s="13"/>
      <c r="AB701" s="13"/>
      <c r="AC701" s="13"/>
      <c r="AD701" s="14"/>
      <c r="AE701" s="10"/>
      <c r="AF701" s="56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6"/>
      <c r="W702" s="14"/>
      <c r="X702" s="13"/>
      <c r="Y702" s="13"/>
      <c r="Z702" s="13"/>
      <c r="AA702" s="13"/>
      <c r="AB702" s="13"/>
      <c r="AC702" s="13"/>
      <c r="AD702" s="14"/>
      <c r="AE702" s="10"/>
      <c r="AF702" s="56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6"/>
      <c r="W703" s="14"/>
      <c r="X703" s="13"/>
      <c r="Y703" s="13"/>
      <c r="Z703" s="13"/>
      <c r="AA703" s="13"/>
      <c r="AB703" s="13"/>
      <c r="AC703" s="13"/>
      <c r="AD703" s="14"/>
      <c r="AE703" s="10"/>
      <c r="AF703" s="56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6"/>
      <c r="W704" s="14"/>
      <c r="X704" s="13"/>
      <c r="Y704" s="13"/>
      <c r="Z704" s="13"/>
      <c r="AA704" s="13"/>
      <c r="AB704" s="13"/>
      <c r="AC704" s="13"/>
      <c r="AD704" s="14"/>
      <c r="AE704" s="10"/>
      <c r="AF704" s="56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6"/>
      <c r="W705" s="14"/>
      <c r="X705" s="13"/>
      <c r="Y705" s="13"/>
      <c r="Z705" s="13"/>
      <c r="AA705" s="13"/>
      <c r="AB705" s="13"/>
      <c r="AC705" s="13"/>
      <c r="AD705" s="14"/>
      <c r="AE705" s="10"/>
      <c r="AF705" s="56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6"/>
      <c r="W706" s="14"/>
      <c r="X706" s="13"/>
      <c r="Y706" s="13"/>
      <c r="Z706" s="13"/>
      <c r="AA706" s="13"/>
      <c r="AB706" s="13"/>
      <c r="AC706" s="13"/>
      <c r="AD706" s="14"/>
      <c r="AE706" s="10"/>
      <c r="AF706" s="56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6"/>
      <c r="W707" s="14"/>
      <c r="X707" s="13"/>
      <c r="Y707" s="13"/>
      <c r="Z707" s="13"/>
      <c r="AA707" s="13"/>
      <c r="AB707" s="13"/>
      <c r="AC707" s="13"/>
      <c r="AD707" s="14"/>
      <c r="AE707" s="10"/>
      <c r="AF707" s="56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6"/>
      <c r="W708" s="14"/>
      <c r="X708" s="13"/>
      <c r="Y708" s="13"/>
      <c r="Z708" s="13"/>
      <c r="AA708" s="13"/>
      <c r="AB708" s="13"/>
      <c r="AC708" s="13"/>
      <c r="AD708" s="14"/>
      <c r="AE708" s="10"/>
      <c r="AF708" s="56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6"/>
      <c r="W709" s="14"/>
      <c r="X709" s="13"/>
      <c r="Y709" s="13"/>
      <c r="Z709" s="13"/>
      <c r="AA709" s="13"/>
      <c r="AB709" s="13"/>
      <c r="AC709" s="13"/>
      <c r="AD709" s="14"/>
      <c r="AE709" s="10"/>
      <c r="AF709" s="56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6"/>
      <c r="W710" s="14"/>
      <c r="X710" s="13"/>
      <c r="Y710" s="13"/>
      <c r="Z710" s="13"/>
      <c r="AA710" s="13"/>
      <c r="AB710" s="13"/>
      <c r="AC710" s="13"/>
      <c r="AD710" s="14"/>
      <c r="AE710" s="10"/>
      <c r="AF710" s="56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6"/>
      <c r="W711" s="14"/>
      <c r="X711" s="13"/>
      <c r="Y711" s="13"/>
      <c r="Z711" s="13"/>
      <c r="AA711" s="13"/>
      <c r="AB711" s="13"/>
      <c r="AC711" s="13"/>
      <c r="AD711" s="14"/>
      <c r="AE711" s="10"/>
      <c r="AF711" s="56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6"/>
      <c r="W712" s="14"/>
      <c r="X712" s="13"/>
      <c r="Y712" s="13"/>
      <c r="Z712" s="13"/>
      <c r="AA712" s="13"/>
      <c r="AB712" s="13"/>
      <c r="AC712" s="13"/>
      <c r="AD712" s="14"/>
      <c r="AE712" s="10"/>
      <c r="AF712" s="56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6"/>
      <c r="W713" s="14"/>
      <c r="X713" s="13"/>
      <c r="Y713" s="13"/>
      <c r="Z713" s="13"/>
      <c r="AA713" s="13"/>
      <c r="AB713" s="13"/>
      <c r="AC713" s="13"/>
      <c r="AD713" s="14"/>
      <c r="AE713" s="10"/>
      <c r="AF713" s="56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6"/>
      <c r="W714" s="14"/>
      <c r="X714" s="13"/>
      <c r="Y714" s="13"/>
      <c r="Z714" s="13"/>
      <c r="AA714" s="13"/>
      <c r="AB714" s="13"/>
      <c r="AC714" s="13"/>
      <c r="AD714" s="14"/>
      <c r="AE714" s="10"/>
      <c r="AF714" s="56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6"/>
      <c r="W715" s="14"/>
      <c r="X715" s="13"/>
      <c r="Y715" s="13"/>
      <c r="Z715" s="13"/>
      <c r="AA715" s="13"/>
      <c r="AB715" s="13"/>
      <c r="AC715" s="13"/>
      <c r="AD715" s="14"/>
      <c r="AE715" s="10"/>
      <c r="AF715" s="56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6"/>
      <c r="W716" s="14"/>
      <c r="X716" s="13"/>
      <c r="Y716" s="13"/>
      <c r="Z716" s="13"/>
      <c r="AA716" s="13"/>
      <c r="AB716" s="13"/>
      <c r="AC716" s="13"/>
      <c r="AD716" s="14"/>
      <c r="AE716" s="10"/>
      <c r="AF716" s="56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6"/>
      <c r="W717" s="14"/>
      <c r="X717" s="13"/>
      <c r="Y717" s="13"/>
      <c r="Z717" s="13"/>
      <c r="AA717" s="13"/>
      <c r="AB717" s="13"/>
      <c r="AC717" s="13"/>
      <c r="AD717" s="14"/>
      <c r="AE717" s="10"/>
      <c r="AF717" s="56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6"/>
      <c r="W718" s="14"/>
      <c r="X718" s="13"/>
      <c r="Y718" s="13"/>
      <c r="Z718" s="13"/>
      <c r="AA718" s="13"/>
      <c r="AB718" s="13"/>
      <c r="AC718" s="13"/>
      <c r="AD718" s="14"/>
      <c r="AE718" s="10"/>
      <c r="AF718" s="56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6"/>
      <c r="W719" s="14"/>
      <c r="X719" s="13"/>
      <c r="Y719" s="13"/>
      <c r="Z719" s="13"/>
      <c r="AA719" s="13"/>
      <c r="AB719" s="13"/>
      <c r="AC719" s="13"/>
      <c r="AD719" s="14"/>
      <c r="AE719" s="10"/>
      <c r="AF719" s="56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6"/>
      <c r="W720" s="14"/>
      <c r="X720" s="13"/>
      <c r="Y720" s="13"/>
      <c r="Z720" s="13"/>
      <c r="AA720" s="13"/>
      <c r="AB720" s="13"/>
      <c r="AC720" s="13"/>
      <c r="AD720" s="14"/>
      <c r="AE720" s="10"/>
      <c r="AF720" s="56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6"/>
      <c r="W721" s="14"/>
      <c r="X721" s="13"/>
      <c r="Y721" s="13"/>
      <c r="Z721" s="13"/>
      <c r="AA721" s="13"/>
      <c r="AB721" s="13"/>
      <c r="AC721" s="13"/>
      <c r="AD721" s="14"/>
      <c r="AE721" s="10"/>
      <c r="AF721" s="56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6"/>
      <c r="W722" s="14"/>
      <c r="X722" s="13"/>
      <c r="Y722" s="13"/>
      <c r="Z722" s="13"/>
      <c r="AA722" s="13"/>
      <c r="AB722" s="13"/>
      <c r="AC722" s="13"/>
      <c r="AD722" s="14"/>
      <c r="AE722" s="10"/>
      <c r="AF722" s="56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6"/>
      <c r="W723" s="14"/>
      <c r="X723" s="13"/>
      <c r="Y723" s="13"/>
      <c r="Z723" s="13"/>
      <c r="AA723" s="13"/>
      <c r="AB723" s="13"/>
      <c r="AC723" s="13"/>
      <c r="AD723" s="14"/>
      <c r="AE723" s="10"/>
      <c r="AF723" s="56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6"/>
      <c r="W724" s="14"/>
      <c r="X724" s="13"/>
      <c r="Y724" s="13"/>
      <c r="Z724" s="13"/>
      <c r="AA724" s="13"/>
      <c r="AB724" s="13"/>
      <c r="AC724" s="13"/>
      <c r="AD724" s="14"/>
      <c r="AE724" s="10"/>
      <c r="AF724" s="56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6"/>
      <c r="W725" s="14"/>
      <c r="X725" s="13"/>
      <c r="Y725" s="13"/>
      <c r="Z725" s="13"/>
      <c r="AA725" s="13"/>
      <c r="AB725" s="13"/>
      <c r="AC725" s="13"/>
      <c r="AD725" s="14"/>
      <c r="AE725" s="10"/>
      <c r="AF725" s="56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6"/>
      <c r="W726" s="14"/>
      <c r="X726" s="13"/>
      <c r="Y726" s="13"/>
      <c r="Z726" s="13"/>
      <c r="AA726" s="13"/>
      <c r="AB726" s="13"/>
      <c r="AC726" s="13"/>
      <c r="AD726" s="14"/>
      <c r="AE726" s="10"/>
      <c r="AF726" s="56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6"/>
      <c r="W727" s="14"/>
      <c r="X727" s="13"/>
      <c r="Y727" s="13"/>
      <c r="Z727" s="13"/>
      <c r="AA727" s="13"/>
      <c r="AB727" s="13"/>
      <c r="AC727" s="13"/>
      <c r="AD727" s="14"/>
      <c r="AE727" s="10"/>
      <c r="AF727" s="56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6"/>
      <c r="W728" s="14"/>
      <c r="X728" s="13"/>
      <c r="Y728" s="13"/>
      <c r="Z728" s="13"/>
      <c r="AA728" s="13"/>
      <c r="AB728" s="13"/>
      <c r="AC728" s="13"/>
      <c r="AD728" s="14"/>
      <c r="AE728" s="10"/>
      <c r="AF728" s="56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6"/>
      <c r="W729" s="14"/>
      <c r="X729" s="13"/>
      <c r="Y729" s="13"/>
      <c r="Z729" s="13"/>
      <c r="AA729" s="13"/>
      <c r="AB729" s="13"/>
      <c r="AC729" s="13"/>
      <c r="AD729" s="14"/>
      <c r="AE729" s="10"/>
      <c r="AF729" s="56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6"/>
      <c r="W730" s="14"/>
      <c r="X730" s="13"/>
      <c r="Y730" s="13"/>
      <c r="Z730" s="13"/>
      <c r="AA730" s="13"/>
      <c r="AB730" s="13"/>
      <c r="AC730" s="13"/>
      <c r="AD730" s="14"/>
      <c r="AE730" s="10"/>
      <c r="AF730" s="56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6"/>
      <c r="W731" s="14"/>
      <c r="X731" s="13"/>
      <c r="Y731" s="13"/>
      <c r="Z731" s="13"/>
      <c r="AA731" s="13"/>
      <c r="AB731" s="13"/>
      <c r="AC731" s="13"/>
      <c r="AD731" s="14"/>
      <c r="AE731" s="10"/>
      <c r="AF731" s="56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6"/>
      <c r="W732" s="14"/>
      <c r="X732" s="13"/>
      <c r="Y732" s="13"/>
      <c r="Z732" s="13"/>
      <c r="AA732" s="13"/>
      <c r="AB732" s="13"/>
      <c r="AC732" s="13"/>
      <c r="AD732" s="14"/>
      <c r="AE732" s="10"/>
      <c r="AF732" s="56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6"/>
      <c r="W733" s="14"/>
      <c r="X733" s="13"/>
      <c r="Y733" s="13"/>
      <c r="Z733" s="13"/>
      <c r="AA733" s="13"/>
      <c r="AB733" s="13"/>
      <c r="AC733" s="13"/>
      <c r="AD733" s="14"/>
      <c r="AE733" s="10"/>
      <c r="AF733" s="56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6"/>
      <c r="W734" s="14"/>
      <c r="X734" s="13"/>
      <c r="Y734" s="13"/>
      <c r="Z734" s="13"/>
      <c r="AA734" s="13"/>
      <c r="AB734" s="13"/>
      <c r="AC734" s="13"/>
      <c r="AD734" s="14"/>
      <c r="AE734" s="10"/>
      <c r="AF734" s="56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6"/>
      <c r="W735" s="14"/>
      <c r="X735" s="13"/>
      <c r="Y735" s="13"/>
      <c r="Z735" s="13"/>
      <c r="AA735" s="13"/>
      <c r="AB735" s="13"/>
      <c r="AC735" s="13"/>
      <c r="AD735" s="14"/>
      <c r="AE735" s="10"/>
      <c r="AF735" s="56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6"/>
      <c r="W736" s="14"/>
      <c r="X736" s="13"/>
      <c r="Y736" s="13"/>
      <c r="Z736" s="13"/>
      <c r="AA736" s="13"/>
      <c r="AB736" s="13"/>
      <c r="AC736" s="13"/>
      <c r="AD736" s="14"/>
      <c r="AE736" s="10"/>
      <c r="AF736" s="56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6"/>
      <c r="W737" s="14"/>
      <c r="X737" s="13"/>
      <c r="Y737" s="13"/>
      <c r="Z737" s="13"/>
      <c r="AA737" s="13"/>
      <c r="AB737" s="13"/>
      <c r="AC737" s="13"/>
      <c r="AD737" s="14"/>
      <c r="AE737" s="10"/>
      <c r="AF737" s="56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6"/>
      <c r="W738" s="14"/>
      <c r="X738" s="13"/>
      <c r="Y738" s="13"/>
      <c r="Z738" s="13"/>
      <c r="AA738" s="13"/>
      <c r="AB738" s="13"/>
      <c r="AC738" s="13"/>
      <c r="AD738" s="14"/>
      <c r="AE738" s="10"/>
      <c r="AF738" s="56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6"/>
      <c r="W739" s="14"/>
      <c r="X739" s="13"/>
      <c r="Y739" s="13"/>
      <c r="Z739" s="13"/>
      <c r="AA739" s="13"/>
      <c r="AB739" s="13"/>
      <c r="AC739" s="13"/>
      <c r="AD739" s="14"/>
      <c r="AE739" s="10"/>
      <c r="AF739" s="56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6"/>
      <c r="W740" s="14"/>
      <c r="X740" s="13"/>
      <c r="Y740" s="13"/>
      <c r="Z740" s="13"/>
      <c r="AA740" s="13"/>
      <c r="AB740" s="13"/>
      <c r="AC740" s="13"/>
      <c r="AD740" s="14"/>
      <c r="AE740" s="10"/>
      <c r="AF740" s="56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6"/>
      <c r="W741" s="14"/>
      <c r="X741" s="13"/>
      <c r="Y741" s="13"/>
      <c r="Z741" s="13"/>
      <c r="AA741" s="13"/>
      <c r="AB741" s="13"/>
      <c r="AC741" s="13"/>
      <c r="AD741" s="14"/>
      <c r="AE741" s="10"/>
      <c r="AF741" s="56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6"/>
      <c r="W742" s="14"/>
      <c r="X742" s="13"/>
      <c r="Y742" s="13"/>
      <c r="Z742" s="13"/>
      <c r="AA742" s="13"/>
      <c r="AB742" s="13"/>
      <c r="AC742" s="13"/>
      <c r="AD742" s="14"/>
      <c r="AE742" s="10"/>
      <c r="AF742" s="56"/>
      <c r="AG742" s="26"/>
    </row>
  </sheetData>
  <mergeCells count="34">
    <mergeCell ref="Z7:Z8"/>
    <mergeCell ref="AA7:AA8"/>
    <mergeCell ref="U7:U8"/>
    <mergeCell ref="V7:V8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AD7:AE7"/>
    <mergeCell ref="AF7:AF8"/>
    <mergeCell ref="X7:X8"/>
    <mergeCell ref="Y7:Y8"/>
    <mergeCell ref="AB7:AB8"/>
    <mergeCell ref="AC7:AC8"/>
    <mergeCell ref="AH6:AH8"/>
    <mergeCell ref="I7:I8"/>
    <mergeCell ref="J7:J8"/>
    <mergeCell ref="K7:K8"/>
    <mergeCell ref="L7:L8"/>
    <mergeCell ref="M7:N7"/>
    <mergeCell ref="W7:W8"/>
    <mergeCell ref="R6:S7"/>
    <mergeCell ref="T6:W6"/>
    <mergeCell ref="X6:AF6"/>
    <mergeCell ref="AG6:AG8"/>
    <mergeCell ref="O7:P7"/>
    <mergeCell ref="Q7:Q8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99272-7264-4BCA-B568-F39043B7E39D}">
  <sheetPr>
    <tabColor rgb="FF92D050"/>
  </sheetPr>
  <dimension ref="A1:E5"/>
  <sheetViews>
    <sheetView zoomScale="75" zoomScaleNormal="75" workbookViewId="0">
      <selection activeCell="D5" sqref="D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6" t="s">
        <v>41</v>
      </c>
      <c r="B1" s="126"/>
      <c r="C1" s="126"/>
      <c r="D1" s="126"/>
      <c r="E1" s="126"/>
    </row>
    <row r="2" spans="1:5" ht="25.5" customHeight="1" x14ac:dyDescent="0.25">
      <c r="A2" s="100" t="s">
        <v>42</v>
      </c>
      <c r="B2" s="100" t="s">
        <v>43</v>
      </c>
      <c r="C2" s="104" t="s">
        <v>44</v>
      </c>
      <c r="D2" s="128"/>
      <c r="E2" s="100" t="s">
        <v>45</v>
      </c>
    </row>
    <row r="3" spans="1:5" ht="25.5" customHeight="1" x14ac:dyDescent="0.25">
      <c r="A3" s="127"/>
      <c r="B3" s="127"/>
      <c r="C3" s="33" t="s">
        <v>46</v>
      </c>
      <c r="D3" s="34" t="s">
        <v>47</v>
      </c>
      <c r="E3" s="127"/>
    </row>
    <row r="4" spans="1:5" ht="15" customHeight="1" x14ac:dyDescent="0.25">
      <c r="A4" s="35">
        <v>1</v>
      </c>
      <c r="B4" s="36" t="s">
        <v>76</v>
      </c>
      <c r="C4" s="36">
        <v>3</v>
      </c>
      <c r="D4" s="36">
        <v>1</v>
      </c>
      <c r="E4" s="36">
        <f>C4+D4</f>
        <v>4</v>
      </c>
    </row>
    <row r="5" spans="1:5" ht="18.95" customHeight="1" x14ac:dyDescent="0.25">
      <c r="A5" s="125" t="s">
        <v>45</v>
      </c>
      <c r="B5" s="125"/>
      <c r="C5" s="37">
        <f>SUM(C4:C4)</f>
        <v>3</v>
      </c>
      <c r="D5" s="37">
        <f>SUM(D4:D4)</f>
        <v>1</v>
      </c>
      <c r="E5" s="37">
        <f>SUM(E4:E4)</f>
        <v>4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90AB5-EB76-4BE8-B18C-D7FB6B5DD791}">
  <sheetPr>
    <tabColor rgb="FF92D050"/>
  </sheetPr>
  <dimension ref="A2:AD11"/>
  <sheetViews>
    <sheetView showGridLines="0" workbookViewId="0">
      <selection activeCell="R14" sqref="R14:R15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2" customWidth="1"/>
    <col min="5" max="5" width="10.7109375" style="52" customWidth="1"/>
    <col min="6" max="7" width="8.7109375" style="52" customWidth="1"/>
    <col min="8" max="8" width="10.7109375" style="52" customWidth="1"/>
    <col min="9" max="10" width="8.7109375" style="52" customWidth="1"/>
    <col min="11" max="11" width="10.7109375" style="52" customWidth="1"/>
    <col min="12" max="12" width="8.7109375" style="52" customWidth="1"/>
    <col min="13" max="13" width="8.7109375" style="53" customWidth="1"/>
    <col min="14" max="14" width="10.7109375" style="53" customWidth="1"/>
    <col min="15" max="15" width="8.7109375" style="53" customWidth="1"/>
    <col min="16" max="16" width="8.7109375" style="60" customWidth="1"/>
    <col min="17" max="17" width="10.7109375" style="60" customWidth="1"/>
    <col min="18" max="18" width="8.7109375" style="60" customWidth="1"/>
    <col min="19" max="19" width="15.7109375" style="53" customWidth="1"/>
    <col min="20" max="20" width="14.7109375" style="53" customWidth="1"/>
    <col min="21" max="21" width="15.7109375" style="53" customWidth="1"/>
    <col min="22" max="22" width="7.85546875" style="54" customWidth="1"/>
    <col min="23" max="23" width="6.28515625" style="54" customWidth="1"/>
    <col min="24" max="24" width="9.140625" style="54" customWidth="1"/>
    <col min="25" max="25" width="9" style="54" customWidth="1"/>
    <col min="26" max="26" width="7.85546875" style="54" customWidth="1"/>
    <col min="27" max="27" width="6.28515625" style="54" customWidth="1"/>
    <col min="28" max="28" width="9.140625" style="54" customWidth="1"/>
    <col min="29" max="29" width="9" style="54" customWidth="1"/>
  </cols>
  <sheetData>
    <row r="2" spans="1:30" ht="15" customHeight="1" x14ac:dyDescent="0.25">
      <c r="A2" s="132" t="s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/>
      <c r="AA2"/>
      <c r="AB2"/>
      <c r="AC2"/>
    </row>
    <row r="3" spans="1:30" ht="14.45" customHeight="1" x14ac:dyDescent="0.25">
      <c r="A3" s="132" t="s">
        <v>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/>
      <c r="AA3"/>
      <c r="AB3"/>
      <c r="AC3"/>
    </row>
    <row r="4" spans="1:30" x14ac:dyDescent="0.25">
      <c r="A4" s="133" t="s">
        <v>48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/>
      <c r="AA4"/>
      <c r="AB4"/>
      <c r="AC4"/>
    </row>
    <row r="5" spans="1:30" ht="21" customHeight="1" x14ac:dyDescent="0.25">
      <c r="A5" s="134" t="s">
        <v>42</v>
      </c>
      <c r="B5" s="134" t="s">
        <v>49</v>
      </c>
      <c r="C5" s="135" t="s">
        <v>50</v>
      </c>
      <c r="D5" s="137" t="s">
        <v>51</v>
      </c>
      <c r="E5" s="138"/>
      <c r="F5" s="139"/>
      <c r="G5" s="137" t="s">
        <v>52</v>
      </c>
      <c r="H5" s="138"/>
      <c r="I5" s="139"/>
      <c r="J5" s="143" t="s">
        <v>0</v>
      </c>
      <c r="K5" s="144"/>
      <c r="L5" s="145"/>
      <c r="M5" s="149" t="s">
        <v>53</v>
      </c>
      <c r="N5" s="150"/>
      <c r="O5" s="150"/>
      <c r="P5" s="150"/>
      <c r="Q5" s="150"/>
      <c r="R5" s="150"/>
      <c r="S5" s="150"/>
      <c r="T5" s="150"/>
      <c r="U5" s="151"/>
      <c r="V5" s="152" t="s">
        <v>54</v>
      </c>
      <c r="W5" s="153"/>
      <c r="X5" s="153"/>
      <c r="Y5" s="153"/>
      <c r="Z5" s="153"/>
      <c r="AA5" s="153"/>
      <c r="AB5" s="153"/>
      <c r="AC5" s="153"/>
      <c r="AD5" s="154"/>
    </row>
    <row r="6" spans="1:30" ht="21" customHeight="1" x14ac:dyDescent="0.25">
      <c r="A6" s="134"/>
      <c r="B6" s="134"/>
      <c r="C6" s="136"/>
      <c r="D6" s="140"/>
      <c r="E6" s="141"/>
      <c r="F6" s="142"/>
      <c r="G6" s="140"/>
      <c r="H6" s="141"/>
      <c r="I6" s="142"/>
      <c r="J6" s="146"/>
      <c r="K6" s="147"/>
      <c r="L6" s="148"/>
      <c r="M6" s="149" t="s">
        <v>55</v>
      </c>
      <c r="N6" s="150"/>
      <c r="O6" s="151"/>
      <c r="P6" s="155" t="s">
        <v>56</v>
      </c>
      <c r="Q6" s="156"/>
      <c r="R6" s="157"/>
      <c r="S6" s="149" t="s">
        <v>57</v>
      </c>
      <c r="T6" s="150"/>
      <c r="U6" s="151"/>
      <c r="V6" s="158" t="s">
        <v>46</v>
      </c>
      <c r="W6" s="159"/>
      <c r="X6" s="159"/>
      <c r="Y6" s="160"/>
      <c r="Z6" s="129" t="s">
        <v>47</v>
      </c>
      <c r="AA6" s="129"/>
      <c r="AB6" s="129"/>
      <c r="AC6" s="129"/>
      <c r="AD6" s="163" t="s">
        <v>40</v>
      </c>
    </row>
    <row r="7" spans="1:30" ht="30" customHeight="1" x14ac:dyDescent="0.25">
      <c r="A7" s="134"/>
      <c r="B7" s="134"/>
      <c r="C7" s="41" t="s">
        <v>43</v>
      </c>
      <c r="D7" s="42" t="s">
        <v>46</v>
      </c>
      <c r="E7" s="43" t="s">
        <v>47</v>
      </c>
      <c r="F7" s="70" t="s">
        <v>40</v>
      </c>
      <c r="G7" s="42" t="s">
        <v>46</v>
      </c>
      <c r="H7" s="43" t="s">
        <v>47</v>
      </c>
      <c r="I7" s="70" t="s">
        <v>40</v>
      </c>
      <c r="J7" s="42" t="s">
        <v>46</v>
      </c>
      <c r="K7" s="43" t="s">
        <v>47</v>
      </c>
      <c r="L7" s="70" t="s">
        <v>40</v>
      </c>
      <c r="M7" s="44" t="s">
        <v>46</v>
      </c>
      <c r="N7" s="45" t="s">
        <v>47</v>
      </c>
      <c r="O7" s="71" t="s">
        <v>40</v>
      </c>
      <c r="P7" s="59" t="s">
        <v>46</v>
      </c>
      <c r="Q7" s="61" t="s">
        <v>47</v>
      </c>
      <c r="R7" s="72" t="s">
        <v>40</v>
      </c>
      <c r="S7" s="44" t="s">
        <v>46</v>
      </c>
      <c r="T7" s="45" t="s">
        <v>47</v>
      </c>
      <c r="U7" s="71" t="s">
        <v>40</v>
      </c>
      <c r="V7" s="73" t="s">
        <v>58</v>
      </c>
      <c r="W7" s="74" t="s">
        <v>59</v>
      </c>
      <c r="X7" s="75" t="s">
        <v>60</v>
      </c>
      <c r="Y7" s="76" t="s">
        <v>61</v>
      </c>
      <c r="Z7" s="73" t="s">
        <v>58</v>
      </c>
      <c r="AA7" s="74" t="s">
        <v>59</v>
      </c>
      <c r="AB7" s="75" t="s">
        <v>60</v>
      </c>
      <c r="AC7" s="69" t="s">
        <v>61</v>
      </c>
      <c r="AD7" s="164"/>
    </row>
    <row r="8" spans="1:30" x14ac:dyDescent="0.25">
      <c r="A8" s="46">
        <v>1</v>
      </c>
      <c r="B8" s="47">
        <v>10</v>
      </c>
      <c r="C8" s="48" t="s">
        <v>76</v>
      </c>
      <c r="D8" s="88">
        <v>1</v>
      </c>
      <c r="E8" s="88">
        <v>1</v>
      </c>
      <c r="F8" s="77">
        <f t="shared" ref="F8" si="0">D8+E8</f>
        <v>2</v>
      </c>
      <c r="G8" s="88">
        <v>3</v>
      </c>
      <c r="H8" s="89">
        <v>1</v>
      </c>
      <c r="I8" s="77">
        <f t="shared" ref="I8" si="1">G8+H8</f>
        <v>4</v>
      </c>
      <c r="J8" s="81">
        <v>2310</v>
      </c>
      <c r="K8" s="81">
        <v>800</v>
      </c>
      <c r="L8" s="77">
        <f t="shared" ref="L8" si="2">J8+K8</f>
        <v>3110</v>
      </c>
      <c r="M8" s="82">
        <v>15</v>
      </c>
      <c r="N8" s="82">
        <v>600</v>
      </c>
      <c r="O8" s="78">
        <f t="shared" ref="O8" si="3">M8+N8</f>
        <v>615</v>
      </c>
      <c r="P8" s="83">
        <v>3.53</v>
      </c>
      <c r="Q8" s="83">
        <v>3.2149999999999999</v>
      </c>
      <c r="R8" s="79">
        <f t="shared" ref="R8" si="4">P8+Q8</f>
        <v>6.7449999999999992</v>
      </c>
      <c r="S8" s="1">
        <v>6793877.5827200003</v>
      </c>
      <c r="T8" s="1">
        <v>1829519.464223</v>
      </c>
      <c r="U8" s="78">
        <f t="shared" ref="U8" si="5">S8+T8</f>
        <v>8623397.0469429996</v>
      </c>
      <c r="V8" s="49">
        <v>0</v>
      </c>
      <c r="W8" s="49">
        <v>2</v>
      </c>
      <c r="X8" s="49">
        <v>1</v>
      </c>
      <c r="Y8" s="77">
        <f t="shared" ref="Y8" si="6">V8+W8+X8</f>
        <v>3</v>
      </c>
      <c r="Z8" s="49">
        <v>0</v>
      </c>
      <c r="AA8" s="49">
        <v>0</v>
      </c>
      <c r="AB8" s="49">
        <v>1</v>
      </c>
      <c r="AC8" s="77">
        <f t="shared" ref="AC8" si="7">Z8+AA8+AB8</f>
        <v>1</v>
      </c>
      <c r="AD8" s="80">
        <f t="shared" ref="AD8:AD9" si="8">Y8+AC8</f>
        <v>4</v>
      </c>
    </row>
    <row r="9" spans="1:30" s="50" customFormat="1" ht="14.25" x14ac:dyDescent="0.2">
      <c r="A9" s="176" t="s">
        <v>62</v>
      </c>
      <c r="B9" s="177"/>
      <c r="C9" s="178"/>
      <c r="D9" s="84">
        <f t="shared" ref="D9:AB9" si="9">SUM(D8:D8)</f>
        <v>1</v>
      </c>
      <c r="E9" s="84">
        <f t="shared" si="9"/>
        <v>1</v>
      </c>
      <c r="F9" s="179">
        <f t="shared" si="9"/>
        <v>2</v>
      </c>
      <c r="G9" s="84">
        <f t="shared" si="9"/>
        <v>3</v>
      </c>
      <c r="H9" s="84">
        <f t="shared" si="9"/>
        <v>1</v>
      </c>
      <c r="I9" s="179">
        <f t="shared" si="9"/>
        <v>4</v>
      </c>
      <c r="J9" s="84">
        <f t="shared" si="9"/>
        <v>2310</v>
      </c>
      <c r="K9" s="84">
        <f t="shared" si="9"/>
        <v>800</v>
      </c>
      <c r="L9" s="84">
        <f t="shared" si="9"/>
        <v>3110</v>
      </c>
      <c r="M9" s="85">
        <f t="shared" si="9"/>
        <v>15</v>
      </c>
      <c r="N9" s="85">
        <f t="shared" si="9"/>
        <v>600</v>
      </c>
      <c r="O9" s="161">
        <f t="shared" si="9"/>
        <v>615</v>
      </c>
      <c r="P9" s="86">
        <f t="shared" si="9"/>
        <v>3.53</v>
      </c>
      <c r="Q9" s="86">
        <f t="shared" si="9"/>
        <v>3.2149999999999999</v>
      </c>
      <c r="R9" s="130">
        <f t="shared" si="9"/>
        <v>6.7449999999999992</v>
      </c>
      <c r="S9" s="85">
        <f t="shared" si="9"/>
        <v>6793877.5827200003</v>
      </c>
      <c r="T9" s="85">
        <f t="shared" si="9"/>
        <v>1829519.464223</v>
      </c>
      <c r="U9" s="161">
        <f t="shared" si="9"/>
        <v>8623397.0469429996</v>
      </c>
      <c r="V9" s="84">
        <f t="shared" si="9"/>
        <v>0</v>
      </c>
      <c r="W9" s="84">
        <f t="shared" si="9"/>
        <v>2</v>
      </c>
      <c r="X9" s="84">
        <f t="shared" si="9"/>
        <v>1</v>
      </c>
      <c r="Y9" s="84">
        <f t="shared" si="9"/>
        <v>3</v>
      </c>
      <c r="Z9" s="84">
        <f t="shared" si="9"/>
        <v>0</v>
      </c>
      <c r="AA9" s="84">
        <f t="shared" si="9"/>
        <v>0</v>
      </c>
      <c r="AB9" s="84">
        <f t="shared" si="9"/>
        <v>1</v>
      </c>
      <c r="AC9" s="84">
        <f>Z9+AA9+AB9</f>
        <v>1</v>
      </c>
      <c r="AD9" s="166">
        <f t="shared" si="8"/>
        <v>4</v>
      </c>
    </row>
    <row r="10" spans="1:30" s="51" customFormat="1" x14ac:dyDescent="0.2">
      <c r="A10" s="168" t="s">
        <v>40</v>
      </c>
      <c r="B10" s="168"/>
      <c r="C10" s="168"/>
      <c r="D10" s="169">
        <f>D9+E9</f>
        <v>2</v>
      </c>
      <c r="E10" s="170"/>
      <c r="F10" s="180"/>
      <c r="G10" s="169">
        <f>G9+H9</f>
        <v>4</v>
      </c>
      <c r="H10" s="170"/>
      <c r="I10" s="180"/>
      <c r="J10" s="169">
        <f>J9+K9</f>
        <v>3110</v>
      </c>
      <c r="K10" s="170"/>
      <c r="L10" s="87"/>
      <c r="M10" s="171">
        <f>M9+N9</f>
        <v>615</v>
      </c>
      <c r="N10" s="172"/>
      <c r="O10" s="162"/>
      <c r="P10" s="173">
        <f>P9+Q9</f>
        <v>6.7449999999999992</v>
      </c>
      <c r="Q10" s="174"/>
      <c r="R10" s="131"/>
      <c r="S10" s="171">
        <f>S9+T9</f>
        <v>8623397.0469429996</v>
      </c>
      <c r="T10" s="172"/>
      <c r="U10" s="162"/>
      <c r="V10" s="169">
        <f>Y9+AC9</f>
        <v>4</v>
      </c>
      <c r="W10" s="175"/>
      <c r="X10" s="175"/>
      <c r="Y10" s="175"/>
      <c r="Z10" s="175"/>
      <c r="AA10" s="175"/>
      <c r="AB10" s="175"/>
      <c r="AC10" s="170"/>
      <c r="AD10" s="167"/>
    </row>
    <row r="11" spans="1:30" x14ac:dyDescent="0.25">
      <c r="B11" s="165" t="s">
        <v>66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/>
      <c r="AA11"/>
      <c r="AB11"/>
      <c r="AC11"/>
    </row>
  </sheetData>
  <mergeCells count="33">
    <mergeCell ref="O9:O10"/>
    <mergeCell ref="V6:Y6"/>
    <mergeCell ref="U9:U10"/>
    <mergeCell ref="AD6:AD7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I9:I10"/>
    <mergeCell ref="Z6:AC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S6:U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2025-11-05T15:02:39Z</dcterms:modified>
</cp:coreProperties>
</file>